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Consejo Seccional de Antioquia/"/>
    </mc:Choice>
  </mc:AlternateContent>
  <xr:revisionPtr revIDLastSave="0" documentId="8_{BDFFEDE6-9059-4ADC-8395-15D3EB609248}" xr6:coauthVersionLast="36" xr6:coauthVersionMax="36" xr10:uidLastSave="{00000000-0000-0000-0000-000000000000}"/>
  <bookViews>
    <workbookView xWindow="28680" yWindow="-120" windowWidth="24240" windowHeight="13020" tabRatio="898" firstSheet="10" activeTab="11"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J35" i="28" l="1"/>
  <c r="J34" i="28"/>
  <c r="J33" i="28"/>
  <c r="B40" i="28"/>
  <c r="B30" i="28"/>
  <c r="B20" i="28"/>
  <c r="L40" i="29" l="1"/>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B80" i="28"/>
  <c r="L59" i="27"/>
  <c r="K59" i="27" s="1"/>
  <c r="L58" i="27"/>
  <c r="K58" i="27" s="1"/>
  <c r="L57" i="27"/>
  <c r="K57" i="27" s="1"/>
  <c r="L56" i="27"/>
  <c r="K56" i="27" s="1"/>
  <c r="L55" i="27"/>
  <c r="K55" i="27" s="1"/>
  <c r="L54" i="27"/>
  <c r="K54" i="27" s="1"/>
  <c r="L53" i="27"/>
  <c r="K53" i="27" s="1"/>
  <c r="L52" i="27"/>
  <c r="K52" i="27" s="1"/>
  <c r="L51" i="27"/>
  <c r="K51" i="27" s="1"/>
  <c r="L50" i="27"/>
  <c r="M50" i="27" s="1"/>
  <c r="H50" i="27"/>
  <c r="G50" i="29" l="1"/>
  <c r="F50" i="29"/>
  <c r="A70" i="18"/>
  <c r="C80" i="35"/>
  <c r="C70" i="36"/>
  <c r="B80" i="35"/>
  <c r="B70" i="36"/>
  <c r="A80" i="35"/>
  <c r="A70" i="36"/>
  <c r="O50" i="27"/>
  <c r="K50" i="27"/>
  <c r="C80" i="18"/>
  <c r="B80" i="18"/>
  <c r="A80" i="18"/>
  <c r="N50" i="27"/>
  <c r="H50" i="29" s="1"/>
  <c r="L30" i="29"/>
  <c r="C30" i="29"/>
  <c r="C30" i="18" s="1"/>
  <c r="B30" i="29"/>
  <c r="B30" i="18" s="1"/>
  <c r="A30" i="29"/>
  <c r="A30" i="18" s="1"/>
  <c r="L30" i="28"/>
  <c r="L31" i="28"/>
  <c r="L32" i="28"/>
  <c r="L33" i="28"/>
  <c r="L34" i="28"/>
  <c r="L35" i="28"/>
  <c r="L36" i="28"/>
  <c r="L37" i="28"/>
  <c r="L38" i="28"/>
  <c r="L39" i="28"/>
  <c r="C30" i="28"/>
  <c r="C31" i="28"/>
  <c r="C32" i="28"/>
  <c r="C33" i="28"/>
  <c r="C34" i="28"/>
  <c r="C35" i="28"/>
  <c r="C36" i="28"/>
  <c r="C37" i="28"/>
  <c r="C38" i="28"/>
  <c r="C39" i="28"/>
  <c r="A30" i="28"/>
  <c r="C80" i="28"/>
  <c r="J80" i="28"/>
  <c r="L80" i="28"/>
  <c r="R80" i="28"/>
  <c r="C81" i="28"/>
  <c r="J81" i="28"/>
  <c r="L81" i="28"/>
  <c r="R81" i="28"/>
  <c r="C82" i="28"/>
  <c r="J82" i="28"/>
  <c r="L82" i="28"/>
  <c r="R82" i="28"/>
  <c r="C83" i="28"/>
  <c r="J83" i="28"/>
  <c r="L83" i="28"/>
  <c r="R83" i="28"/>
  <c r="C84" i="28"/>
  <c r="J84" i="28"/>
  <c r="L84" i="28"/>
  <c r="R84" i="28"/>
  <c r="C85" i="28"/>
  <c r="J85" i="28"/>
  <c r="L85" i="28"/>
  <c r="R85" i="28"/>
  <c r="C86" i="28"/>
  <c r="J86" i="28"/>
  <c r="L86" i="28"/>
  <c r="R86" i="28"/>
  <c r="C87" i="28"/>
  <c r="J87" i="28"/>
  <c r="L87" i="28"/>
  <c r="R87" i="28"/>
  <c r="C88" i="28"/>
  <c r="J88" i="28"/>
  <c r="L88" i="28"/>
  <c r="R88" i="28"/>
  <c r="C89" i="28"/>
  <c r="J89" i="28"/>
  <c r="L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K80" i="28" l="1"/>
  <c r="S80" i="28"/>
  <c r="T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L50" i="28"/>
  <c r="L51" i="28"/>
  <c r="L52" i="28"/>
  <c r="L53" i="28"/>
  <c r="L54" i="28"/>
  <c r="L55" i="28"/>
  <c r="L56" i="28"/>
  <c r="L57" i="28"/>
  <c r="L58" i="28"/>
  <c r="L59" i="28"/>
  <c r="M70" i="27"/>
  <c r="F80" i="36" l="1"/>
  <c r="F80" i="18"/>
  <c r="F80" i="35"/>
  <c r="F80" i="34"/>
  <c r="G70" i="29"/>
  <c r="C75" i="28"/>
  <c r="C76" i="28"/>
  <c r="C77" i="28"/>
  <c r="C78" i="28"/>
  <c r="C79" i="28"/>
  <c r="A60" i="36" l="1"/>
  <c r="A50" i="36"/>
  <c r="A60" i="35"/>
  <c r="A50" i="35"/>
  <c r="A70" i="34"/>
  <c r="A60" i="34"/>
  <c r="A50" i="34"/>
  <c r="R79" i="28" l="1"/>
  <c r="L79" i="28"/>
  <c r="J79" i="28"/>
  <c r="R78" i="28"/>
  <c r="L78" i="28"/>
  <c r="J78" i="28"/>
  <c r="R77" i="28"/>
  <c r="L77" i="28"/>
  <c r="J77" i="28"/>
  <c r="R76" i="28"/>
  <c r="L76" i="28"/>
  <c r="J76" i="28"/>
  <c r="R75" i="28"/>
  <c r="L75" i="28"/>
  <c r="J75" i="28"/>
  <c r="R74" i="28"/>
  <c r="L74" i="28"/>
  <c r="J74" i="28"/>
  <c r="C74" i="28"/>
  <c r="R73" i="28"/>
  <c r="L73" i="28"/>
  <c r="J73" i="28"/>
  <c r="C73" i="28"/>
  <c r="R72" i="28"/>
  <c r="L72" i="28"/>
  <c r="J72" i="28"/>
  <c r="C72" i="28"/>
  <c r="R71" i="28"/>
  <c r="L71" i="28"/>
  <c r="J71" i="28"/>
  <c r="C71" i="28"/>
  <c r="R70" i="28"/>
  <c r="L70" i="28"/>
  <c r="J70" i="28"/>
  <c r="C70" i="28"/>
  <c r="B70" i="28"/>
  <c r="B60" i="28"/>
  <c r="B50" i="28"/>
  <c r="C56" i="28"/>
  <c r="C57" i="28"/>
  <c r="C58" i="28"/>
  <c r="C59" i="28"/>
  <c r="C50" i="28"/>
  <c r="C51" i="28"/>
  <c r="C52" i="28"/>
  <c r="C53" i="28"/>
  <c r="C54" i="28"/>
  <c r="C55" i="28"/>
  <c r="C45" i="28"/>
  <c r="C46" i="28"/>
  <c r="C47" i="28"/>
  <c r="C48" i="28"/>
  <c r="C49" i="28"/>
  <c r="C25" i="28"/>
  <c r="C24" i="28"/>
  <c r="C23" i="28"/>
  <c r="C16" i="28"/>
  <c r="C15" i="28"/>
  <c r="C14" i="28"/>
  <c r="G40" i="27"/>
  <c r="H40" i="27" s="1"/>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61" i="28" l="1"/>
  <c r="L62" i="28"/>
  <c r="L63" i="28"/>
  <c r="L64" i="28"/>
  <c r="L65" i="28"/>
  <c r="L66" i="28"/>
  <c r="L67" i="28"/>
  <c r="L68" i="28"/>
  <c r="L69" i="28"/>
  <c r="L41" i="28"/>
  <c r="L42" i="28"/>
  <c r="L43" i="28"/>
  <c r="L44" i="28"/>
  <c r="L45" i="28"/>
  <c r="L46" i="28"/>
  <c r="L47" i="28"/>
  <c r="L48" i="28"/>
  <c r="L49" i="28"/>
  <c r="L21" i="28"/>
  <c r="L22" i="28"/>
  <c r="L23" i="28"/>
  <c r="L24" i="28"/>
  <c r="L25" i="28"/>
  <c r="L26" i="28"/>
  <c r="L27" i="28"/>
  <c r="L28" i="28"/>
  <c r="L29" i="28"/>
  <c r="L14" i="28"/>
  <c r="L15" i="28"/>
  <c r="L16" i="28"/>
  <c r="L17" i="28"/>
  <c r="L18" i="28"/>
  <c r="L19" i="28"/>
  <c r="L13" i="28"/>
  <c r="L11" i="28"/>
  <c r="G60" i="27" l="1"/>
  <c r="H60" i="27" s="1"/>
  <c r="G20" i="27"/>
  <c r="G10" i="27"/>
  <c r="F60" i="29" l="1"/>
  <c r="M60" i="27"/>
  <c r="G60" i="29" l="1"/>
  <c r="O60" i="27"/>
  <c r="N60" i="27"/>
  <c r="H60" i="29" s="1"/>
  <c r="A20" i="28" l="1"/>
  <c r="C20" i="28"/>
  <c r="J20" i="28"/>
  <c r="L20" i="28"/>
  <c r="R20" i="28"/>
  <c r="C21" i="28"/>
  <c r="J21" i="28"/>
  <c r="R21" i="28"/>
  <c r="C22" i="28"/>
  <c r="J22" i="28"/>
  <c r="R22" i="28"/>
  <c r="J23" i="28"/>
  <c r="R23" i="28"/>
  <c r="J24" i="28"/>
  <c r="R24" i="28"/>
  <c r="J25" i="28"/>
  <c r="R25" i="28"/>
  <c r="C26" i="28"/>
  <c r="J26" i="28"/>
  <c r="R26" i="28"/>
  <c r="C27" i="28"/>
  <c r="J27" i="28"/>
  <c r="R27" i="28"/>
  <c r="C28" i="28"/>
  <c r="J28" i="28"/>
  <c r="R28" i="28"/>
  <c r="C29" i="28"/>
  <c r="J29" i="28"/>
  <c r="R29" i="28"/>
  <c r="J30" i="28"/>
  <c r="R30" i="28"/>
  <c r="J31" i="28"/>
  <c r="R31" i="28"/>
  <c r="J32" i="28"/>
  <c r="R32" i="28"/>
  <c r="R33" i="28"/>
  <c r="R34" i="28"/>
  <c r="R35" i="28"/>
  <c r="R36" i="28"/>
  <c r="R37" i="28"/>
  <c r="R38" i="28"/>
  <c r="R39" i="28"/>
  <c r="C40" i="28"/>
  <c r="J40" i="28"/>
  <c r="L40" i="28"/>
  <c r="R40" i="28"/>
  <c r="C41" i="28"/>
  <c r="J41" i="28"/>
  <c r="R41" i="28"/>
  <c r="C42" i="28"/>
  <c r="J42" i="28"/>
  <c r="R42" i="28"/>
  <c r="C43" i="28"/>
  <c r="J43" i="28"/>
  <c r="R43" i="28"/>
  <c r="C44" i="28"/>
  <c r="J44" i="28"/>
  <c r="R44" i="28"/>
  <c r="J45" i="28"/>
  <c r="R45" i="28"/>
  <c r="J46" i="28"/>
  <c r="R46" i="28"/>
  <c r="J47" i="28"/>
  <c r="R47" i="28"/>
  <c r="J48" i="28"/>
  <c r="R48" i="28"/>
  <c r="J49" i="28"/>
  <c r="R49" i="28"/>
  <c r="R69" i="28"/>
  <c r="J69" i="28"/>
  <c r="C69" i="28"/>
  <c r="R68" i="28"/>
  <c r="J68" i="28"/>
  <c r="C68" i="28"/>
  <c r="R67" i="28"/>
  <c r="J67" i="28"/>
  <c r="C67" i="28"/>
  <c r="R66" i="28"/>
  <c r="J66" i="28"/>
  <c r="C66" i="28"/>
  <c r="R65" i="28"/>
  <c r="J65" i="28"/>
  <c r="C65" i="28"/>
  <c r="R64" i="28"/>
  <c r="J64" i="28"/>
  <c r="C64" i="28"/>
  <c r="R63" i="28"/>
  <c r="J63" i="28"/>
  <c r="R62" i="28"/>
  <c r="J62" i="28"/>
  <c r="C62" i="28"/>
  <c r="R61" i="28"/>
  <c r="J61" i="28"/>
  <c r="C61" i="28"/>
  <c r="R60" i="28"/>
  <c r="L60" i="28"/>
  <c r="J60" i="28"/>
  <c r="C60"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V50" i="28"/>
  <c r="M50" i="29" s="1"/>
  <c r="V40" i="28"/>
  <c r="M40" i="29" s="1"/>
  <c r="K40" i="29"/>
  <c r="D50" i="18"/>
  <c r="D50" i="34"/>
  <c r="D50" i="36"/>
  <c r="D50" i="35"/>
  <c r="G70" i="27" l="1"/>
  <c r="H70" i="27" s="1"/>
  <c r="C13" i="28"/>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70" i="18"/>
  <c r="D70" i="34"/>
  <c r="E70" i="18"/>
  <c r="E70" i="34"/>
  <c r="O30" i="27"/>
  <c r="D30" i="36" l="1"/>
  <c r="D30" i="34"/>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<sst xmlns="http://schemas.openxmlformats.org/spreadsheetml/2006/main" count="909" uniqueCount="521">
  <si>
    <t xml:space="preserve"> MAPA DE RIESGOS SIGCMA</t>
  </si>
  <si>
    <t>DEPENDENCIA (Unidad misional del CSJ o Unidad de la DEAJ o Seccional o CSJ en caso de despachos judiciales certificados)</t>
  </si>
  <si>
    <t>Consejo Seccional de la Judicatura de Antioquia</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</si>
  <si>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</si>
  <si>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</si>
  <si>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</si>
  <si>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</si>
  <si>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</si>
  <si>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</si>
  <si>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</si>
  <si>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</si>
  <si>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</si>
  <si>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</si>
  <si>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</si>
  <si>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</si>
  <si>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</si>
  <si>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</si>
  <si>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</si>
  <si>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</si>
  <si>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</si>
  <si>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</si>
  <si>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</si>
  <si>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</si>
  <si>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</si>
  <si>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</si>
  <si>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</si>
  <si>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</si>
  <si>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</si>
  <si>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</si>
  <si>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</si>
  <si>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</si>
  <si>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ADMINISTRACIÓN DE LA CARRERA JUDICIAL</t>
  </si>
  <si>
    <t xml:space="preserve">DEPENDENCIA ADMINISTRATIVA O JUDICIAL CERTIFICADA </t>
  </si>
  <si>
    <t>UNIDAD DE ADMINISTRACIÓN DE CARRERA JUDICIAL - UACJ</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</si>
  <si>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</si>
  <si>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</si>
  <si>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</si>
  <si>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</si>
  <si>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</si>
  <si>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</si>
  <si>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</si>
  <si>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</si>
  <si>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</si>
  <si>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</si>
  <si>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</si>
  <si>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</si>
  <si>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</si>
  <si>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</si>
  <si>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</si>
  <si>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</si>
  <si>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</si>
  <si>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</si>
  <si>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</si>
  <si>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</si>
  <si>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</si>
  <si>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</si>
  <si>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</si>
  <si>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</si>
  <si>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</si>
  <si>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</si>
  <si>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</si>
  <si>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</si>
  <si>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</si>
  <si>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</si>
  <si>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</si>
  <si>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</si>
  <si>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</si>
  <si>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</si>
  <si>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</si>
  <si>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</si>
  <si>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</si>
  <si>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</si>
  <si>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</si>
  <si>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</si>
  <si>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</si>
  <si>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</si>
  <si>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</si>
  <si>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</si>
  <si>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</si>
  <si>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</si>
  <si>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</si>
  <si>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</si>
  <si>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</si>
  <si>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</si>
  <si>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</si>
  <si>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</si>
  <si>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</si>
  <si>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</si>
  <si>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</si>
  <si>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</si>
  <si>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</si>
  <si>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</si>
  <si>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</si>
  <si>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</si>
  <si>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</si>
  <si>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</si>
  <si>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</si>
  <si>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</si>
  <si>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</si>
  <si>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</si>
  <si>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</si>
  <si>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</si>
  <si>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</si>
  <si>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</si>
  <si>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</si>
  <si>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</si>
  <si>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</si>
  <si>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</si>
  <si>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</si>
  <si>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</si>
  <si>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</si>
  <si>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</si>
  <si>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</si>
  <si>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</si>
  <si>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</si>
  <si>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</si>
  <si>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</si>
  <si>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</si>
  <si>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</si>
  <si>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</si>
  <si>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</si>
  <si>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</si>
  <si>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</si>
  <si>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</si>
  <si>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</si>
  <si>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</si>
  <si>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</si>
  <si>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</si>
  <si>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</si>
  <si>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</si>
  <si>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</si>
  <si>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</si>
  <si>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</si>
  <si>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</si>
  <si>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</si>
  <si>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</si>
  <si>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</si>
  <si>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</si>
  <si>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</si>
  <si>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</si>
  <si>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</si>
  <si>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</si>
  <si>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</si>
  <si>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</si>
  <si>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</si>
  <si>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</si>
  <si>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</si>
  <si>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</si>
  <si>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</si>
  <si>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</si>
  <si>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</si>
  <si>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</si>
  <si>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</si>
  <si>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</si>
  <si>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</si>
  <si>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</si>
  <si>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</si>
  <si>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</si>
  <si>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</si>
  <si>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</si>
  <si>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</si>
  <si>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</si>
  <si>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</si>
  <si>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</si>
  <si>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</si>
  <si>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</si>
  <si>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</si>
  <si>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</si>
  <si>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</si>
  <si>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</si>
  <si>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</si>
  <si>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</si>
  <si>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</si>
  <si>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</si>
  <si>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</si>
  <si>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</si>
  <si>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</si>
  <si>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</si>
  <si>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</si>
  <si>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</si>
  <si>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</si>
  <si>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</si>
  <si>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</si>
  <si>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</si>
  <si>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</si>
  <si>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</si>
  <si>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</si>
  <si>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</si>
  <si>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</si>
  <si>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</si>
  <si>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</si>
  <si>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</si>
  <si>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</si>
  <si>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</si>
  <si>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</si>
  <si>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</si>
  <si>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</si>
  <si>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</si>
  <si>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</si>
  <si>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</si>
  <si>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</si>
  <si>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</si>
  <si>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</si>
  <si>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</si>
  <si>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</si>
  <si>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</si>
  <si>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</si>
  <si>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</si>
  <si>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</si>
  <si>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</si>
  <si>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</si>
  <si>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</si>
  <si>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</si>
  <si>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</si>
  <si>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</si>
  <si>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</si>
  <si>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</si>
  <si>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</si>
  <si>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</si>
  <si>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</si>
  <si>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</si>
  <si>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</si>
  <si>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</si>
  <si>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</si>
  <si>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</si>
  <si>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</si>
  <si>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</si>
  <si>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</si>
  <si>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</si>
  <si>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</si>
  <si>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</si>
  <si>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</si>
  <si>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</si>
  <si>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</si>
  <si>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</si>
  <si>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</si>
  <si>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</si>
  <si>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</si>
  <si>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</si>
  <si>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</si>
  <si>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</si>
  <si>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</si>
  <si>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</si>
  <si>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</si>
  <si>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</si>
  <si>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</si>
  <si>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</si>
  <si>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</si>
  <si>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</si>
  <si>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</si>
  <si>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</si>
  <si>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</si>
  <si>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</si>
  <si>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</si>
  <si>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</si>
  <si>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</si>
  <si>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</si>
  <si>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</si>
  <si>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</si>
  <si>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</si>
  <si>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</si>
  <si>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</si>
  <si>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</si>
  <si>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</si>
  <si>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</si>
  <si>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</si>
  <si>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</si>
  <si>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</si>
  <si>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</si>
  <si>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</si>
  <si>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</si>
  <si>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</si>
  <si>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</si>
  <si>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</si>
  <si>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</si>
  <si>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</si>
  <si>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</si>
  <si>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</si>
  <si>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</si>
  <si>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</si>
  <si>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</si>
  <si>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</si>
  <si>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</si>
  <si>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</si>
  <si>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</si>
  <si>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</si>
  <si>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</si>
  <si>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</si>
  <si>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</si>
  <si>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</si>
  <si>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</si>
  <si>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</si>
  <si>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Ejecutar procesos de selección en los cuales los resultados no esten acordes con los requisitos y principios establecidos</t>
  </si>
  <si>
    <t>Seleccionar personal mediante procesos en los cuales no se cumplan las etapas establecidas, que se seleccionen aspirantes que no cumplan con los requisitos, se rechacen aspirantes que cumplen o se asignen puntajes erroneos</t>
  </si>
  <si>
    <t xml:space="preserve">1. Inadecuada revisión, validación y diligenciamiento de la información de Carrera </t>
  </si>
  <si>
    <t>Afectación de reputacion,imagén,  credibilidad, satisfacción de usuarios y PI</t>
  </si>
  <si>
    <t xml:space="preserve">De la entidad, seccional, despachos a nivel local o municipal </t>
  </si>
  <si>
    <t xml:space="preserve">2. Falta de oportunidad en el suministro de información </t>
  </si>
  <si>
    <t xml:space="preserve">3. Insuficiente planta de personal para adelantar los procesos y actividades relacionadas con los procesos de administración de la carrera judicial
</t>
  </si>
  <si>
    <t xml:space="preserve">4. Fallas en los sistemas de información </t>
  </si>
  <si>
    <t xml:space="preserve">Gestionar  traslados de personal que no se ajusten a las condiciones requeridas  </t>
  </si>
  <si>
    <t>Realizar o no conceptuar traslados de conformidad con los requisitos establecidos en la norma  y tiempos  requeridos para atender las solicitudes y necesidades identificadas.</t>
  </si>
  <si>
    <t>1. Información imprecisa presentada por los nominadores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</si>
  <si>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</si>
  <si>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</si>
  <si>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</si>
  <si>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</si>
  <si>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</si>
  <si>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Inconsistencias en la consolidación de la calificación de servicios de los funcionarios  judicales que se encuentran en propiedad</t>
  </si>
  <si>
    <t xml:space="preserve">Cuando la calificación de servicios no se puede llevar a cabo por dificultades en la recopilación de información </t>
  </si>
  <si>
    <t>1. Insuficiente planta de personal</t>
  </si>
  <si>
    <t xml:space="preserve">2. Problemas en la recoleccion de los insumos para la calificación. </t>
  </si>
  <si>
    <t>Incumplimiento de las metas establecidas</t>
  </si>
  <si>
    <t>Incumplimiento del 20% de los indicadores del proceso</t>
  </si>
  <si>
    <t>3. Dificultades para la efectuar las visitas a los despachos judiciales.</t>
  </si>
  <si>
    <t>4. Falta divulgación de los procedimientos.</t>
  </si>
  <si>
    <t>5. Falta de opornutidad en la remisión de las calificaciones de los servidores jujdiciales por parte de los superiores funcionales.</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</si>
  <si>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</si>
  <si>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</si>
  <si>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</si>
  <si>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</si>
  <si>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</si>
  <si>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</si>
  <si>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</si>
  <si>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</si>
  <si>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</si>
  <si>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</si>
  <si>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</si>
  <si>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</si>
  <si>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</si>
  <si>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</si>
  <si>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</si>
  <si>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</si>
  <si>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</si>
  <si>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</si>
  <si>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</si>
  <si>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</si>
  <si>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</si>
  <si>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</si>
  <si>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</si>
  <si>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</si>
  <si>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</si>
  <si>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</si>
  <si>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</si>
  <si>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</si>
  <si>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</si>
  <si>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</si>
  <si>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</si>
  <si>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</si>
  <si>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</si>
  <si>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</si>
  <si>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</si>
  <si>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</si>
  <si>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</si>
  <si>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citador de la Secretaría del Consejo Seccional realiza la radicación de la información relacionada con el reporte de vacantes por parte del nominador y se la transfiere al escribiente, quien se encarga de consolidarla y publicar los formatos de opcion de sede cada mes; una vez se cuente con la información consolidada de los aspirantes,  se procede a la conformación de la lista de candidatos y a su respectiva publicacion en el micrositio de la corporación y remision a los nominadores.</t>
  </si>
  <si>
    <t>SI</t>
  </si>
  <si>
    <t>Realizar doble verificación en los listados de opción de sede para constatar que efectivamente se cuente con la información suminstrada por los interesados.</t>
  </si>
  <si>
    <t>Remitir comunicaciones a los nominadores para que informen sobre el estado actual de la planta de personal en cada despacho</t>
  </si>
  <si>
    <t>Revisión y seguimiento respecto del agotamiento de las listas de candidatos remitidas a los despachos judiciales; En el momento de encontrar algun tipo de inconsistencia se remitirá la respectiva comunicación al nominador para que aclare la situación.</t>
  </si>
  <si>
    <t xml:space="preserve">Se proyectan por parte de la Secretaría de la Corporación los respectivos actos amdinistrativos </t>
  </si>
  <si>
    <t xml:space="preserve">El Consejo Seccional revisa y aprueba la informacion en sesión de sala plena </t>
  </si>
  <si>
    <t>El Consejo Seccional revisa y aprueba la informacion en sesión de sala plena y se procede a la emisión del acto adminsitrativo y su respectiva publicación por parte de la secretaría.</t>
  </si>
  <si>
    <t xml:space="preserve">El citador de la Secretaría del Consejo Seccional realiza la radicación de la solicitud de traslado, se la transfiere al escribiente, quien se encarga de recopiliar, consolidar y remitir la información a cada despacho de magistrado para su respectivo análisis y trámite. </t>
  </si>
  <si>
    <t>Realizar verificacion con lista de chequeo que contenga los requisitos de traslado segun la normatividad.</t>
  </si>
  <si>
    <t>Se verifica lista de chequeo para constatar el cumplimiento de requisitos.</t>
  </si>
  <si>
    <t xml:space="preserve">Posteriormente se expone lo decidido por cada despacho en reunion de Sala para ser aprobado y su consecuente emisión del acto administrativo. </t>
  </si>
  <si>
    <t>Por parte de la Secretaría se realiza control de la firmeza de los actos administrativos para su remisión al nominador.</t>
  </si>
  <si>
    <t>Cada despacho de magistrado realiza la revision de los insumos para consolidar la calificación (fichas factor  calidad, rendimiento, visitas factor organización del trabajo)  de  los funcionarios pertenecientes a la especialidad a su cargo.</t>
  </si>
  <si>
    <t>Unificar criterios en la valoración de la documentacion aportada para la califiación de servicios.</t>
  </si>
  <si>
    <t>Cada despacho de magistrado realiza la consolidación de los factores (calidad, rendimiento y organización del trabajo)  de  los funcionarios pertenecientes a la especialidad a su cargo, para proceder con la aprobación en sala de la respectiva calificación.</t>
  </si>
  <si>
    <t>Se realiza el tramite de notificación con los funcionarios</t>
  </si>
  <si>
    <t>NO</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</si>
  <si>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</si>
  <si>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</si>
  <si>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</si>
  <si>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</si>
  <si>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</si>
  <si>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</si>
  <si>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</si>
  <si>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</si>
  <si>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</si>
  <si>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</si>
  <si>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</si>
  <si>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</si>
  <si>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</si>
  <si>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</si>
  <si>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</si>
  <si>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</si>
  <si>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</si>
  <si>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</si>
  <si>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</si>
  <si>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</si>
  <si>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</si>
  <si>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Una vez se cuente con el proyecto del acto administrativo, será revisado por un empleado que no haya participado en la elaboración del documento</t>
  </si>
  <si>
    <t>Secretaría de la corporacion</t>
  </si>
  <si>
    <t>A partir de tercer trimestre</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</si>
  <si>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</si>
  <si>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</si>
  <si>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</si>
  <si>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</si>
  <si>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</si>
  <si>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</si>
  <si>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</si>
  <si>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</si>
  <si>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</si>
  <si>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</si>
  <si>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</si>
  <si>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</si>
  <si>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</si>
  <si>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</si>
  <si>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</si>
  <si>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</si>
  <si>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</si>
  <si>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</si>
  <si>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</si>
  <si>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</si>
  <si>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</si>
  <si>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</si>
  <si>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</si>
  <si>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</si>
  <si>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</si>
  <si>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</si>
  <si>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</si>
  <si>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</si>
  <si>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</si>
  <si>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</si>
  <si>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</si>
  <si>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</si>
  <si>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</si>
  <si>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</si>
  <si>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</si>
  <si>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</si>
  <si>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</si>
  <si>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</si>
  <si>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</si>
  <si>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</si>
  <si>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</si>
  <si>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</si>
  <si>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</si>
  <si>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</si>
  <si>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</si>
  <si>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</si>
  <si>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</si>
  <si>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</si>
  <si>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</si>
  <si>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</si>
  <si>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</si>
  <si>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</si>
  <si>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</si>
  <si>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</si>
  <si>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</si>
  <si>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</si>
  <si>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</si>
  <si>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</si>
  <si>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</si>
  <si>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</si>
  <si>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</si>
  <si>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</si>
  <si>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</si>
  <si>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</si>
  <si>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</si>
  <si>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</si>
  <si>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</si>
  <si>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</si>
  <si>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</si>
  <si>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</si>
  <si>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</si>
  <si>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</si>
  <si>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</si>
  <si>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</si>
  <si>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</si>
  <si>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</si>
  <si>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</si>
  <si>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</si>
  <si>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</si>
  <si>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</si>
  <si>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</si>
  <si>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</si>
  <si>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</si>
  <si>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</si>
  <si>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</si>
  <si>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</si>
  <si>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</si>
  <si>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</si>
  <si>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</si>
  <si>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</si>
  <si>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</si>
  <si>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</si>
  <si>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</si>
  <si>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</si>
  <si>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</si>
  <si>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</si>
  <si>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</si>
  <si>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</si>
  <si>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</si>
  <si>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</si>
  <si>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</si>
  <si>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</si>
  <si>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</si>
  <si>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</si>
  <si>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</si>
  <si>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</si>
  <si>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</si>
  <si>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</si>
  <si>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</si>
  <si>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</si>
  <si>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</si>
  <si>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</si>
  <si>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</si>
  <si>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</si>
  <si>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</si>
  <si>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</si>
  <si>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</si>
  <si>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</si>
  <si>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</si>
  <si>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riesgo se manteiene controlado y no se materializó.
Desde la Secretaría de la corporacion se vienen ejecutando los procesos de las etapas de la convocatoria N.4 que es la que se encuentra vigente en el momento</t>
  </si>
  <si>
    <t>El riesgo se manteiene controlado y no se materializó.
Desde la Corporación se realiza el respectivo analisis de las solicitudes de traslado para luego dar fundamento a los actos administrativo que permiten el traslado de los servidores judiciales</t>
  </si>
  <si>
    <t>El riesgo se manteiene controlado y no se materializó.
La actividad de calificación de servicios se encuentra en la etapa de recopilación de información y su consolidación se realiza durante el segundo semestre del año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</si>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</sst>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
      <sz val="11"/>
      <color rgb="FF000000"/>
      <name val="Calibri"/>
      <family val="2"/>
      <scheme val="minor"/>
    </font>
    <font>
      <sz val="11"/>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8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2"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9" fillId="0" borderId="6" xfId="0" applyNumberFormat="1" applyFont="1" applyBorder="1" applyAlignment="1">
      <alignment horizontal="center" vertical="center" wrapText="1"/>
    </xf>
    <xf numFmtId="0" fontId="70" fillId="3" borderId="6" xfId="0" applyFont="1" applyFill="1" applyBorder="1" applyAlignment="1">
      <alignment horizontal="center" vertical="center"/>
    </xf>
    <xf numFmtId="0" fontId="70" fillId="3" borderId="77" xfId="0" applyFont="1" applyFill="1" applyBorder="1" applyAlignment="1">
      <alignment horizontal="center" vertical="center"/>
    </xf>
    <xf numFmtId="0" fontId="70" fillId="3" borderId="0" xfId="0" applyFont="1" applyFill="1"/>
    <xf numFmtId="0" fontId="70" fillId="0" borderId="0" xfId="0" applyFont="1"/>
    <xf numFmtId="4" fontId="69" fillId="0" borderId="24" xfId="0" applyNumberFormat="1" applyFont="1" applyBorder="1" applyAlignment="1">
      <alignment horizontal="center" vertical="center" wrapText="1"/>
    </xf>
    <xf numFmtId="0" fontId="70" fillId="3" borderId="24" xfId="0" applyFont="1" applyFill="1" applyBorder="1" applyAlignment="1">
      <alignment horizontal="center" vertical="center"/>
    </xf>
    <xf numFmtId="0" fontId="70"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2" xfId="0" applyFont="1" applyFill="1" applyBorder="1" applyAlignment="1" applyProtection="1">
      <alignment horizontal="left" vertical="center" wrapText="1"/>
      <protection locked="0"/>
    </xf>
    <xf numFmtId="0" fontId="73" fillId="20"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wrapText="1"/>
    </xf>
    <xf numFmtId="0" fontId="71" fillId="3" borderId="0" xfId="0" applyFont="1" applyFill="1"/>
    <xf numFmtId="0" fontId="77" fillId="0" borderId="115" xfId="0" applyFont="1" applyBorder="1" applyAlignment="1">
      <alignment horizontal="center" vertical="center" wrapText="1" readingOrder="1"/>
    </xf>
    <xf numFmtId="0" fontId="77" fillId="0" borderId="115" xfId="0" applyFont="1" applyBorder="1" applyAlignment="1">
      <alignment horizontal="left" vertical="center" wrapText="1"/>
    </xf>
    <xf numFmtId="0" fontId="77" fillId="22" borderId="115" xfId="0" applyFont="1" applyFill="1" applyBorder="1" applyAlignment="1">
      <alignment horizontal="left" vertical="center" wrapText="1"/>
    </xf>
    <xf numFmtId="0" fontId="74" fillId="0" borderId="0" xfId="0" applyFont="1" applyAlignment="1">
      <alignment vertical="center" wrapText="1"/>
    </xf>
    <xf numFmtId="0" fontId="75" fillId="0" borderId="115" xfId="0" applyFont="1" applyBorder="1" applyAlignment="1">
      <alignment vertical="center" wrapText="1" readingOrder="1"/>
    </xf>
    <xf numFmtId="0" fontId="77" fillId="3" borderId="115" xfId="0" applyFont="1" applyFill="1" applyBorder="1" applyAlignment="1">
      <alignment horizontal="left" vertical="center" wrapText="1" readingOrder="1"/>
    </xf>
    <xf numFmtId="0" fontId="73" fillId="0" borderId="0" xfId="0" applyFont="1"/>
    <xf numFmtId="0" fontId="77" fillId="3" borderId="115" xfId="0" applyFont="1" applyFill="1" applyBorder="1" applyAlignment="1">
      <alignment horizontal="left" vertical="center"/>
    </xf>
    <xf numFmtId="0" fontId="77" fillId="3" borderId="115" xfId="0" applyFont="1" applyFill="1" applyBorder="1" applyAlignment="1">
      <alignment vertical="center" wrapText="1"/>
    </xf>
    <xf numFmtId="0" fontId="77" fillId="3" borderId="115" xfId="0" applyFont="1" applyFill="1" applyBorder="1" applyAlignment="1">
      <alignment vertical="center" wrapText="1" readingOrder="1"/>
    </xf>
    <xf numFmtId="0" fontId="77" fillId="3" borderId="115" xfId="0" applyFont="1" applyFill="1" applyBorder="1" applyAlignment="1">
      <alignment vertical="center"/>
    </xf>
    <xf numFmtId="0" fontId="77" fillId="3" borderId="115" xfId="0" applyFont="1" applyFill="1" applyBorder="1" applyAlignment="1">
      <alignment horizontal="center" vertical="center"/>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2" xfId="0" applyFont="1" applyFill="1" applyBorder="1" applyAlignment="1">
      <alignment horizontal="center" vertical="center"/>
    </xf>
    <xf numFmtId="0" fontId="82" fillId="5" borderId="112" xfId="0" applyFont="1" applyFill="1" applyBorder="1" applyAlignment="1">
      <alignment horizontal="center" vertical="center"/>
    </xf>
    <xf numFmtId="0" fontId="82" fillId="5" borderId="112" xfId="0" applyFont="1" applyFill="1" applyBorder="1" applyAlignment="1">
      <alignment vertical="center" wrapText="1"/>
    </xf>
    <xf numFmtId="0" fontId="82" fillId="3" borderId="112" xfId="0" applyFont="1" applyFill="1" applyBorder="1" applyAlignment="1">
      <alignment horizontal="left" vertical="top" wrapText="1"/>
    </xf>
    <xf numFmtId="0" fontId="83" fillId="3" borderId="112" xfId="0" applyFont="1" applyFill="1" applyBorder="1" applyAlignment="1">
      <alignment horizontal="center" vertical="center" wrapText="1"/>
    </xf>
    <xf numFmtId="0" fontId="84" fillId="3" borderId="112" xfId="0" applyFont="1" applyFill="1" applyBorder="1" applyAlignment="1">
      <alignment horizontal="center" vertical="center" wrapText="1"/>
    </xf>
    <xf numFmtId="0" fontId="84" fillId="3" borderId="112" xfId="0" applyFont="1" applyFill="1" applyBorder="1" applyAlignment="1">
      <alignment horizontal="left" vertical="center"/>
    </xf>
    <xf numFmtId="0" fontId="82" fillId="0" borderId="112" xfId="0" applyFont="1" applyBorder="1" applyAlignment="1">
      <alignment vertical="top" wrapText="1"/>
    </xf>
    <xf numFmtId="0" fontId="83" fillId="3" borderId="112" xfId="0" applyFont="1" applyFill="1" applyBorder="1" applyAlignment="1">
      <alignment horizontal="center" vertical="center"/>
    </xf>
    <xf numFmtId="0" fontId="84" fillId="3" borderId="112" xfId="0" applyFont="1" applyFill="1" applyBorder="1" applyAlignment="1">
      <alignment horizontal="center" vertical="center"/>
    </xf>
    <xf numFmtId="0" fontId="82" fillId="3" borderId="112" xfId="0" applyFont="1" applyFill="1" applyBorder="1" applyAlignment="1">
      <alignment horizontal="left" vertical="center" wrapText="1"/>
    </xf>
    <xf numFmtId="0" fontId="82" fillId="0" borderId="112" xfId="0" applyFont="1" applyBorder="1" applyAlignment="1">
      <alignment horizontal="left" vertical="center" wrapText="1"/>
    </xf>
    <xf numFmtId="0" fontId="84" fillId="0" borderId="112"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85" fillId="0" borderId="122"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3"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89" fillId="0" borderId="6" xfId="0" applyFont="1" applyBorder="1" applyAlignment="1" applyProtection="1">
      <alignment horizontal="justify" vertical="center" wrapText="1"/>
      <protection locked="0"/>
    </xf>
    <xf numFmtId="0" fontId="88" fillId="3" borderId="6" xfId="0" applyFont="1" applyFill="1" applyBorder="1" applyAlignment="1">
      <alignment horizontal="center" vertical="center" wrapText="1"/>
    </xf>
    <xf numFmtId="0" fontId="88" fillId="3" borderId="77" xfId="0"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6" fillId="20" borderId="115" xfId="0" applyFont="1" applyFill="1" applyBorder="1" applyAlignment="1">
      <alignment horizontal="center" vertical="center" wrapText="1" readingOrder="1"/>
    </xf>
    <xf numFmtId="0" fontId="75" fillId="3" borderId="115" xfId="0" applyFont="1" applyFill="1" applyBorder="1" applyAlignment="1">
      <alignment horizontal="center" vertical="center" wrapText="1" readingOrder="1"/>
    </xf>
    <xf numFmtId="0" fontId="75" fillId="0" borderId="115"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protection locked="0"/>
    </xf>
    <xf numFmtId="0" fontId="75" fillId="0" borderId="112" xfId="0" applyFont="1" applyBorder="1" applyAlignment="1" applyProtection="1">
      <alignment horizontal="center" vertical="center"/>
      <protection locked="0"/>
    </xf>
    <xf numFmtId="0" fontId="75" fillId="21" borderId="112" xfId="0" applyFont="1" applyFill="1" applyBorder="1" applyAlignment="1" applyProtection="1">
      <alignment horizontal="center" vertical="center"/>
      <protection locked="0"/>
    </xf>
    <xf numFmtId="0" fontId="71" fillId="5" borderId="112"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left" vertical="center" wrapText="1"/>
      <protection locked="0"/>
    </xf>
    <xf numFmtId="0" fontId="81" fillId="20" borderId="112" xfId="0" applyFont="1" applyFill="1" applyBorder="1" applyAlignment="1">
      <alignment horizontal="center"/>
    </xf>
    <xf numFmtId="0" fontId="79" fillId="0" borderId="0" xfId="0" applyFont="1" applyAlignment="1">
      <alignment horizontal="center" vertical="center" wrapText="1"/>
    </xf>
    <xf numFmtId="0" fontId="82" fillId="21" borderId="112" xfId="0" applyFont="1" applyFill="1" applyBorder="1" applyAlignment="1">
      <alignment horizontal="center" vertical="center" wrapText="1"/>
    </xf>
    <xf numFmtId="0" fontId="82" fillId="21" borderId="112"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99"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6"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3" borderId="15" xfId="0" applyFont="1" applyFill="1" applyBorder="1" applyAlignment="1">
      <alignmen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8" xfId="1" applyFont="1" applyFill="1" applyBorder="1" applyAlignment="1">
      <alignment horizontal="center" vertical="center"/>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68" fillId="10" borderId="79" xfId="0" applyFont="1" applyFill="1" applyBorder="1" applyAlignment="1">
      <alignment horizontal="center" vertical="center" wrapText="1"/>
    </xf>
    <xf numFmtId="0" fontId="68" fillId="10" borderId="81" xfId="0" applyFont="1" applyFill="1" applyBorder="1" applyAlignment="1">
      <alignment horizontal="center" vertical="center" wrapText="1"/>
    </xf>
    <xf numFmtId="0" fontId="68" fillId="10" borderId="82" xfId="0" applyFont="1" applyFill="1" applyBorder="1" applyAlignment="1">
      <alignment horizontal="center" vertical="center" wrapText="1"/>
    </xf>
    <xf numFmtId="0" fontId="68" fillId="10" borderId="11" xfId="0" applyFont="1" applyFill="1" applyBorder="1" applyAlignment="1">
      <alignment horizontal="center" vertical="center" wrapText="1"/>
    </xf>
    <xf numFmtId="0" fontId="68" fillId="10" borderId="0" xfId="0" applyFont="1" applyFill="1" applyAlignment="1">
      <alignment horizontal="center" vertical="center" wrapText="1"/>
    </xf>
    <xf numFmtId="0" fontId="68"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88" fillId="0" borderId="35" xfId="4" applyFont="1" applyBorder="1" applyAlignment="1">
      <alignment horizontal="center" vertical="center" wrapText="1"/>
    </xf>
    <xf numFmtId="9" fontId="88" fillId="0" borderId="6" xfId="4" applyFont="1" applyBorder="1" applyAlignment="1">
      <alignment horizontal="center" vertical="center" wrapText="1"/>
    </xf>
    <xf numFmtId="9" fontId="88" fillId="0" borderId="24" xfId="4" applyFont="1" applyBorder="1" applyAlignment="1">
      <alignment horizontal="center"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69" fillId="0" borderId="6" xfId="0" applyFont="1" applyBorder="1" applyAlignment="1">
      <alignment horizontal="center" vertical="center" wrapText="1"/>
    </xf>
    <xf numFmtId="0" fontId="69" fillId="0" borderId="24" xfId="0" applyFont="1" applyBorder="1" applyAlignment="1">
      <alignment horizontal="center" vertical="center" wrapText="1"/>
    </xf>
    <xf numFmtId="0" fontId="0" fillId="0" borderId="6" xfId="0" applyBorder="1" applyAlignment="1">
      <alignment horizontal="center" vertical="center"/>
    </xf>
    <xf numFmtId="0" fontId="69" fillId="3" borderId="32" xfId="0" applyFont="1" applyFill="1" applyBorder="1" applyAlignment="1">
      <alignment horizontal="center" vertical="center" wrapText="1"/>
    </xf>
    <xf numFmtId="0" fontId="69" fillId="3" borderId="28" xfId="0" applyFont="1" applyFill="1" applyBorder="1" applyAlignment="1">
      <alignment horizontal="center" vertical="center" wrapText="1"/>
    </xf>
    <xf numFmtId="0" fontId="69"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0" fillId="0" borderId="32" xfId="0"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35"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61" fillId="0" borderId="35" xfId="0" applyFont="1" applyBorder="1" applyAlignment="1">
      <alignment horizontal="center" vertical="center" wrapText="1"/>
    </xf>
    <xf numFmtId="0" fontId="61" fillId="0" borderId="6" xfId="0" applyFont="1" applyBorder="1" applyAlignment="1">
      <alignment horizontal="center" vertical="center" wrapText="1"/>
    </xf>
    <xf numFmtId="0" fontId="62" fillId="0" borderId="35" xfId="0" applyFont="1" applyBorder="1" applyAlignment="1">
      <alignment horizontal="center" vertical="center" wrapText="1"/>
    </xf>
    <xf numFmtId="0" fontId="62" fillId="0" borderId="6" xfId="0" applyFont="1" applyBorder="1" applyAlignment="1">
      <alignment horizontal="center" vertical="center" wrapText="1"/>
    </xf>
    <xf numFmtId="1" fontId="35" fillId="0" borderId="97"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ont>
        <color theme="1"/>
      </font>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110</xdr:row>
      <xdr:rowOff>162331</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5" zoomScale="70" zoomScaleNormal="70" workbookViewId="0">
      <selection activeCell="B19" sqref="B19"/>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1"/>
      <c r="B1" s="281"/>
      <c r="C1" s="281"/>
      <c r="D1" s="281"/>
      <c r="E1" s="281"/>
      <c r="F1" s="281"/>
    </row>
    <row r="5" spans="1:9">
      <c r="D5" s="15"/>
      <c r="E5" s="15"/>
      <c r="F5" s="15"/>
      <c r="G5" s="15"/>
      <c r="H5" s="15"/>
    </row>
    <row r="6" spans="1:9">
      <c r="D6" s="15"/>
      <c r="E6" s="15"/>
      <c r="F6" s="15"/>
      <c r="G6" s="15"/>
      <c r="H6" s="15"/>
    </row>
    <row r="7" spans="1:9" ht="33.75">
      <c r="A7" s="282" t="s">
        <v>0</v>
      </c>
      <c r="B7" s="282"/>
      <c r="C7" s="282"/>
      <c r="D7" s="282"/>
      <c r="E7" s="282"/>
      <c r="F7" s="282"/>
      <c r="G7" s="282"/>
      <c r="H7" s="282"/>
      <c r="I7" s="282"/>
    </row>
    <row r="9" spans="1:9" s="7" customFormat="1" ht="81.75" customHeight="1">
      <c r="A9" s="8" t="s">
        <v>1</v>
      </c>
      <c r="B9" s="283" t="s">
        <v>2</v>
      </c>
      <c r="C9" s="283"/>
      <c r="D9" s="283"/>
      <c r="E9" s="283"/>
      <c r="F9" s="283"/>
      <c r="G9" s="283"/>
      <c r="H9" s="283"/>
      <c r="I9" s="283"/>
    </row>
    <row r="10" spans="1:9" s="7" customFormat="1" ht="16.899999999999999" customHeight="1">
      <c r="A10" s="13"/>
      <c r="B10" s="14"/>
      <c r="C10" s="14"/>
      <c r="D10" s="13"/>
      <c r="E10" s="12"/>
    </row>
    <row r="11" spans="1:9" s="7" customFormat="1" ht="84" customHeight="1">
      <c r="A11" s="8" t="s">
        <v>3</v>
      </c>
      <c r="B11" s="9" t="s">
        <v>4</v>
      </c>
      <c r="C11" s="280" t="s">
        <v>5</v>
      </c>
      <c r="D11" s="280"/>
      <c r="E11" s="280"/>
      <c r="F11" s="280"/>
      <c r="G11" s="280"/>
      <c r="H11" s="280"/>
      <c r="I11" s="280"/>
    </row>
    <row r="12" spans="1:9" ht="32.25" customHeight="1">
      <c r="A12" s="11"/>
    </row>
    <row r="13" spans="1:9" ht="32.25" customHeight="1">
      <c r="A13" s="10" t="s">
        <v>6</v>
      </c>
      <c r="B13" s="280"/>
      <c r="C13" s="280"/>
      <c r="D13" s="280"/>
      <c r="E13" s="280"/>
      <c r="F13" s="280"/>
      <c r="G13" s="280"/>
      <c r="H13" s="280"/>
      <c r="I13" s="280"/>
    </row>
    <row r="14" spans="1:9" s="7" customFormat="1" ht="69" customHeight="1">
      <c r="A14" s="10" t="s">
        <v>7</v>
      </c>
      <c r="B14" s="280" t="s">
        <v>8</v>
      </c>
      <c r="C14" s="280"/>
      <c r="D14" s="280"/>
      <c r="E14" s="280"/>
      <c r="F14" s="280"/>
      <c r="G14" s="280"/>
      <c r="H14" s="280"/>
      <c r="I14" s="280"/>
    </row>
    <row r="15" spans="1:9" s="7" customFormat="1" ht="54" customHeight="1">
      <c r="A15" s="10" t="s">
        <v>9</v>
      </c>
      <c r="B15" s="280"/>
      <c r="C15" s="280"/>
      <c r="D15" s="280"/>
      <c r="E15" s="280"/>
      <c r="F15" s="280"/>
      <c r="G15" s="280"/>
      <c r="H15" s="280"/>
      <c r="I15" s="280"/>
    </row>
    <row r="16" spans="1:9" s="7" customFormat="1" ht="54" customHeight="1">
      <c r="A16" s="8" t="s">
        <v>10</v>
      </c>
      <c r="B16" s="280"/>
      <c r="C16" s="280"/>
      <c r="D16" s="280"/>
      <c r="E16" s="280"/>
      <c r="F16" s="280"/>
      <c r="G16" s="280"/>
      <c r="H16" s="280"/>
      <c r="I16" s="280"/>
    </row>
    <row r="18" spans="1:9" s="7" customFormat="1" ht="54.75" customHeight="1">
      <c r="A18" s="8" t="s">
        <v>11</v>
      </c>
      <c r="B18" s="279" t="s">
        <v>12</v>
      </c>
      <c r="C18" s="279"/>
      <c r="D18" s="279"/>
      <c r="E18" s="279"/>
      <c r="F18" s="279"/>
      <c r="G18" s="279"/>
      <c r="H18" s="279"/>
      <c r="I18" s="279"/>
    </row>
    <row r="20" spans="1:9" ht="15.75" thickBot="1"/>
    <row r="21" spans="1:9">
      <c r="B21" s="267" t="s">
        <v>13</v>
      </c>
      <c r="C21" s="268" t="s">
        <v>14</v>
      </c>
      <c r="D21" s="268" t="s">
        <v>15</v>
      </c>
      <c r="E21" s="268" t="s">
        <v>16</v>
      </c>
    </row>
    <row r="22" spans="1:9" ht="15.75" thickBot="1">
      <c r="B22" s="269" t="s">
        <v>17</v>
      </c>
      <c r="C22" s="270" t="s">
        <v>18</v>
      </c>
      <c r="D22" s="270" t="s">
        <v>19</v>
      </c>
      <c r="E22" s="270" t="s">
        <v>20</v>
      </c>
    </row>
    <row r="23" spans="1:9">
      <c r="B23" s="271" t="s">
        <v>21</v>
      </c>
      <c r="C23" s="272" t="s">
        <v>11</v>
      </c>
      <c r="D23" s="272" t="s">
        <v>11</v>
      </c>
      <c r="E23" s="272" t="s">
        <v>11</v>
      </c>
    </row>
    <row r="24" spans="1:9">
      <c r="B24" s="269">
        <v>1</v>
      </c>
      <c r="C24" s="273">
        <v>45243</v>
      </c>
      <c r="D24" s="273">
        <v>45272</v>
      </c>
      <c r="E24" s="273">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zoomScale="70" zoomScaleNormal="70" workbookViewId="0">
      <selection activeCell="B22" sqref="B22:J30"/>
    </sheetView>
  </sheetViews>
  <sheetFormatPr baseColWidth="10" defaultColWidth="11.42578125" defaultRowHeight="15"/>
  <sheetData>
    <row r="2" spans="2:10" ht="18.75">
      <c r="B2" s="284" t="s">
        <v>22</v>
      </c>
      <c r="C2" s="284"/>
      <c r="D2" s="284"/>
      <c r="E2" s="284"/>
      <c r="F2" s="284"/>
      <c r="G2" s="284"/>
      <c r="H2" s="284"/>
      <c r="I2" s="284"/>
      <c r="J2" s="284"/>
    </row>
    <row r="3" spans="2:10" ht="15.75" thickBot="1"/>
    <row r="4" spans="2:10">
      <c r="B4" s="285" t="s">
        <v>23</v>
      </c>
      <c r="C4" s="286"/>
      <c r="D4" s="286"/>
      <c r="E4" s="286"/>
      <c r="F4" s="286"/>
      <c r="G4" s="286"/>
      <c r="H4" s="286"/>
      <c r="I4" s="286"/>
      <c r="J4" s="287"/>
    </row>
    <row r="5" spans="2:10">
      <c r="B5" s="288"/>
      <c r="C5" s="289"/>
      <c r="D5" s="289"/>
      <c r="E5" s="289"/>
      <c r="F5" s="289"/>
      <c r="G5" s="289"/>
      <c r="H5" s="289"/>
      <c r="I5" s="289"/>
      <c r="J5" s="290"/>
    </row>
    <row r="6" spans="2:10">
      <c r="B6" s="288"/>
      <c r="C6" s="289"/>
      <c r="D6" s="289"/>
      <c r="E6" s="289"/>
      <c r="F6" s="289"/>
      <c r="G6" s="289"/>
      <c r="H6" s="289"/>
      <c r="I6" s="289"/>
      <c r="J6" s="290"/>
    </row>
    <row r="7" spans="2:10" ht="15.75" thickBot="1">
      <c r="B7" s="291"/>
      <c r="C7" s="292"/>
      <c r="D7" s="292"/>
      <c r="E7" s="292"/>
      <c r="F7" s="292"/>
      <c r="G7" s="292"/>
      <c r="H7" s="292"/>
      <c r="I7" s="292"/>
      <c r="J7" s="293"/>
    </row>
    <row r="8" spans="2:10" ht="15.75" thickBot="1"/>
    <row r="9" spans="2:10">
      <c r="B9" s="285" t="s">
        <v>24</v>
      </c>
      <c r="C9" s="286"/>
      <c r="D9" s="286"/>
      <c r="E9" s="286"/>
      <c r="F9" s="286"/>
      <c r="G9" s="286"/>
      <c r="H9" s="286"/>
      <c r="I9" s="286"/>
      <c r="J9" s="287"/>
    </row>
    <row r="10" spans="2:10">
      <c r="B10" s="288"/>
      <c r="C10" s="289"/>
      <c r="D10" s="289"/>
      <c r="E10" s="289"/>
      <c r="F10" s="289"/>
      <c r="G10" s="289"/>
      <c r="H10" s="289"/>
      <c r="I10" s="289"/>
      <c r="J10" s="290"/>
    </row>
    <row r="11" spans="2:10">
      <c r="B11" s="288"/>
      <c r="C11" s="289"/>
      <c r="D11" s="289"/>
      <c r="E11" s="289"/>
      <c r="F11" s="289"/>
      <c r="G11" s="289"/>
      <c r="H11" s="289"/>
      <c r="I11" s="289"/>
      <c r="J11" s="290"/>
    </row>
    <row r="12" spans="2:10">
      <c r="B12" s="288"/>
      <c r="C12" s="289"/>
      <c r="D12" s="289"/>
      <c r="E12" s="289"/>
      <c r="F12" s="289"/>
      <c r="G12" s="289"/>
      <c r="H12" s="289"/>
      <c r="I12" s="289"/>
      <c r="J12" s="290"/>
    </row>
    <row r="13" spans="2:10">
      <c r="B13" s="288"/>
      <c r="C13" s="289"/>
      <c r="D13" s="289"/>
      <c r="E13" s="289"/>
      <c r="F13" s="289"/>
      <c r="G13" s="289"/>
      <c r="H13" s="289"/>
      <c r="I13" s="289"/>
      <c r="J13" s="290"/>
    </row>
    <row r="14" spans="2:10">
      <c r="B14" s="288"/>
      <c r="C14" s="289"/>
      <c r="D14" s="289"/>
      <c r="E14" s="289"/>
      <c r="F14" s="289"/>
      <c r="G14" s="289"/>
      <c r="H14" s="289"/>
      <c r="I14" s="289"/>
      <c r="J14" s="290"/>
    </row>
    <row r="15" spans="2:10" ht="15.75" thickBot="1">
      <c r="B15" s="291"/>
      <c r="C15" s="292"/>
      <c r="D15" s="292"/>
      <c r="E15" s="292"/>
      <c r="F15" s="292"/>
      <c r="G15" s="292"/>
      <c r="H15" s="292"/>
      <c r="I15" s="292"/>
      <c r="J15" s="293"/>
    </row>
    <row r="16" spans="2:10" ht="15.75" thickBot="1"/>
    <row r="17" spans="2:10">
      <c r="B17" s="285" t="s">
        <v>25</v>
      </c>
      <c r="C17" s="286"/>
      <c r="D17" s="286"/>
      <c r="E17" s="286"/>
      <c r="F17" s="286"/>
      <c r="G17" s="286"/>
      <c r="H17" s="286"/>
      <c r="I17" s="286"/>
      <c r="J17" s="287"/>
    </row>
    <row r="18" spans="2:10">
      <c r="B18" s="288"/>
      <c r="C18" s="289"/>
      <c r="D18" s="289"/>
      <c r="E18" s="289"/>
      <c r="F18" s="289"/>
      <c r="G18" s="289"/>
      <c r="H18" s="289"/>
      <c r="I18" s="289"/>
      <c r="J18" s="290"/>
    </row>
    <row r="19" spans="2:10">
      <c r="B19" s="288"/>
      <c r="C19" s="289"/>
      <c r="D19" s="289"/>
      <c r="E19" s="289"/>
      <c r="F19" s="289"/>
      <c r="G19" s="289"/>
      <c r="H19" s="289"/>
      <c r="I19" s="289"/>
      <c r="J19" s="290"/>
    </row>
    <row r="20" spans="2:10" ht="15.75" thickBot="1">
      <c r="B20" s="291"/>
      <c r="C20" s="292"/>
      <c r="D20" s="292"/>
      <c r="E20" s="292"/>
      <c r="F20" s="292"/>
      <c r="G20" s="292"/>
      <c r="H20" s="292"/>
      <c r="I20" s="292"/>
      <c r="J20" s="293"/>
    </row>
    <row r="21" spans="2:10" ht="15.75" thickBot="1"/>
    <row r="22" spans="2:10">
      <c r="B22" s="285" t="s">
        <v>26</v>
      </c>
      <c r="C22" s="286"/>
      <c r="D22" s="286"/>
      <c r="E22" s="286"/>
      <c r="F22" s="286"/>
      <c r="G22" s="286"/>
      <c r="H22" s="286"/>
      <c r="I22" s="286"/>
      <c r="J22" s="287"/>
    </row>
    <row r="23" spans="2:10">
      <c r="B23" s="288"/>
      <c r="C23" s="289"/>
      <c r="D23" s="289"/>
      <c r="E23" s="289"/>
      <c r="F23" s="289"/>
      <c r="G23" s="289"/>
      <c r="H23" s="289"/>
      <c r="I23" s="289"/>
      <c r="J23" s="290"/>
    </row>
    <row r="24" spans="2:10">
      <c r="B24" s="288"/>
      <c r="C24" s="289"/>
      <c r="D24" s="289"/>
      <c r="E24" s="289"/>
      <c r="F24" s="289"/>
      <c r="G24" s="289"/>
      <c r="H24" s="289"/>
      <c r="I24" s="289"/>
      <c r="J24" s="290"/>
    </row>
    <row r="25" spans="2:10">
      <c r="B25" s="288"/>
      <c r="C25" s="289"/>
      <c r="D25" s="289"/>
      <c r="E25" s="289"/>
      <c r="F25" s="289"/>
      <c r="G25" s="289"/>
      <c r="H25" s="289"/>
      <c r="I25" s="289"/>
      <c r="J25" s="290"/>
    </row>
    <row r="26" spans="2:10">
      <c r="B26" s="288"/>
      <c r="C26" s="289"/>
      <c r="D26" s="289"/>
      <c r="E26" s="289"/>
      <c r="F26" s="289"/>
      <c r="G26" s="289"/>
      <c r="H26" s="289"/>
      <c r="I26" s="289"/>
      <c r="J26" s="290"/>
    </row>
    <row r="27" spans="2:10">
      <c r="B27" s="288"/>
      <c r="C27" s="289"/>
      <c r="D27" s="289"/>
      <c r="E27" s="289"/>
      <c r="F27" s="289"/>
      <c r="G27" s="289"/>
      <c r="H27" s="289"/>
      <c r="I27" s="289"/>
      <c r="J27" s="290"/>
    </row>
    <row r="28" spans="2:10">
      <c r="B28" s="288"/>
      <c r="C28" s="289"/>
      <c r="D28" s="289"/>
      <c r="E28" s="289"/>
      <c r="F28" s="289"/>
      <c r="G28" s="289"/>
      <c r="H28" s="289"/>
      <c r="I28" s="289"/>
      <c r="J28" s="290"/>
    </row>
    <row r="29" spans="2:10">
      <c r="B29" s="288"/>
      <c r="C29" s="289"/>
      <c r="D29" s="289"/>
      <c r="E29" s="289"/>
      <c r="F29" s="289"/>
      <c r="G29" s="289"/>
      <c r="H29" s="289"/>
      <c r="I29" s="289"/>
      <c r="J29" s="290"/>
    </row>
    <row r="30" spans="2:10" ht="15.75" thickBot="1">
      <c r="B30" s="291"/>
      <c r="C30" s="292"/>
      <c r="D30" s="292"/>
      <c r="E30" s="292"/>
      <c r="F30" s="292"/>
      <c r="G30" s="292"/>
      <c r="H30" s="292"/>
      <c r="I30" s="292"/>
      <c r="J30" s="29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J82"/>
  <sheetViews>
    <sheetView zoomScale="70" zoomScaleNormal="70" workbookViewId="0">
      <selection activeCell="C11" sqref="C11"/>
    </sheetView>
  </sheetViews>
  <sheetFormatPr baseColWidth="10" defaultColWidth="10.42578125" defaultRowHeight="14.25"/>
  <cols>
    <col min="1" max="1" width="53.28515625" style="247" customWidth="1"/>
    <col min="2" max="2" width="15.42578125" style="248" customWidth="1"/>
    <col min="3" max="3" width="72.140625" style="215" customWidth="1"/>
    <col min="4" max="4" width="24.140625" style="248" customWidth="1"/>
    <col min="5" max="5" width="55.85546875" style="215" customWidth="1"/>
    <col min="6" max="6" width="4.7109375" style="215" customWidth="1"/>
    <col min="7" max="16384" width="10.42578125" style="215"/>
  </cols>
  <sheetData>
    <row r="1" spans="1:8" ht="80.099999999999994" customHeight="1">
      <c r="A1" s="213"/>
      <c r="B1" s="301" t="s">
        <v>27</v>
      </c>
      <c r="C1" s="301"/>
      <c r="D1" s="301"/>
      <c r="E1" s="213"/>
      <c r="F1" s="214"/>
      <c r="G1" s="214"/>
      <c r="H1" s="214"/>
    </row>
    <row r="2" spans="1:8" ht="54.75" customHeight="1">
      <c r="A2" s="216" t="s">
        <v>28</v>
      </c>
      <c r="B2" s="302" t="s">
        <v>29</v>
      </c>
      <c r="C2" s="303"/>
      <c r="D2" s="217" t="s">
        <v>30</v>
      </c>
      <c r="E2" s="218" t="s">
        <v>31</v>
      </c>
    </row>
    <row r="3" spans="1:8" ht="16.7" customHeight="1">
      <c r="A3" s="219"/>
      <c r="B3" s="220"/>
      <c r="C3" s="220"/>
      <c r="D3" s="221"/>
      <c r="E3" s="220"/>
    </row>
    <row r="4" spans="1:8" ht="54.75" customHeight="1">
      <c r="A4" s="216" t="s">
        <v>32</v>
      </c>
      <c r="B4" s="304" t="s">
        <v>33</v>
      </c>
      <c r="C4" s="305"/>
      <c r="D4" s="305"/>
      <c r="E4" s="305"/>
    </row>
    <row r="5" spans="1:8" ht="13.35" customHeight="1">
      <c r="A5" s="222"/>
      <c r="B5" s="223"/>
      <c r="D5" s="221"/>
      <c r="E5" s="221"/>
    </row>
    <row r="6" spans="1:8" ht="21" customHeight="1">
      <c r="A6" s="306" t="s">
        <v>34</v>
      </c>
      <c r="B6" s="307" t="s">
        <v>35</v>
      </c>
      <c r="C6" s="307"/>
      <c r="D6" s="307" t="s">
        <v>36</v>
      </c>
      <c r="E6" s="307"/>
    </row>
    <row r="7" spans="1:8" ht="115.5" customHeight="1">
      <c r="A7" s="306"/>
      <c r="B7" s="308" t="s">
        <v>37</v>
      </c>
      <c r="C7" s="309"/>
      <c r="D7" s="310" t="s">
        <v>38</v>
      </c>
      <c r="E7" s="310"/>
    </row>
    <row r="8" spans="1:8" ht="21" customHeight="1">
      <c r="A8" s="222"/>
      <c r="B8" s="223"/>
      <c r="D8" s="221"/>
      <c r="E8" s="221"/>
    </row>
    <row r="9" spans="1:8" ht="20.100000000000001" customHeight="1">
      <c r="A9" s="298" t="s">
        <v>39</v>
      </c>
      <c r="B9" s="298"/>
      <c r="C9" s="298"/>
      <c r="D9" s="298"/>
      <c r="E9" s="298"/>
    </row>
    <row r="10" spans="1:8" ht="20.100000000000001" customHeight="1">
      <c r="A10" s="224" t="s">
        <v>40</v>
      </c>
      <c r="B10" s="224" t="s">
        <v>41</v>
      </c>
      <c r="C10" s="224" t="s">
        <v>42</v>
      </c>
      <c r="D10" s="224" t="s">
        <v>43</v>
      </c>
      <c r="E10" s="224" t="s">
        <v>44</v>
      </c>
    </row>
    <row r="11" spans="1:8" s="228" customFormat="1" ht="118.5" customHeight="1">
      <c r="A11" s="299" t="s">
        <v>45</v>
      </c>
      <c r="B11" s="225">
        <v>1</v>
      </c>
      <c r="C11" s="226" t="s">
        <v>46</v>
      </c>
      <c r="D11" s="227">
        <v>1</v>
      </c>
      <c r="E11" s="226" t="s">
        <v>47</v>
      </c>
    </row>
    <row r="12" spans="1:8" s="228" customFormat="1" ht="113.25" customHeight="1">
      <c r="A12" s="299"/>
      <c r="B12" s="225">
        <v>2</v>
      </c>
      <c r="C12" s="226" t="s">
        <v>48</v>
      </c>
      <c r="D12" s="227"/>
      <c r="E12" s="226"/>
    </row>
    <row r="13" spans="1:8" ht="80.099999999999994" customHeight="1">
      <c r="A13" s="300" t="s">
        <v>49</v>
      </c>
      <c r="B13" s="229">
        <v>3</v>
      </c>
      <c r="C13" s="230" t="s">
        <v>50</v>
      </c>
      <c r="D13" s="229">
        <v>2</v>
      </c>
      <c r="E13" s="230" t="s">
        <v>51</v>
      </c>
    </row>
    <row r="14" spans="1:8" ht="80.099999999999994" customHeight="1">
      <c r="A14" s="300"/>
      <c r="B14" s="229">
        <v>4</v>
      </c>
      <c r="C14" s="230" t="s">
        <v>52</v>
      </c>
      <c r="D14" s="229"/>
      <c r="E14" s="230"/>
    </row>
    <row r="15" spans="1:8" ht="80.099999999999994" customHeight="1">
      <c r="A15" s="300"/>
      <c r="B15" s="229">
        <v>5</v>
      </c>
      <c r="C15" s="230" t="s">
        <v>53</v>
      </c>
      <c r="D15" s="229"/>
      <c r="E15" s="230"/>
    </row>
    <row r="16" spans="1:8" ht="80.099999999999994" customHeight="1">
      <c r="A16" s="294" t="s">
        <v>54</v>
      </c>
      <c r="B16" s="229">
        <v>6</v>
      </c>
      <c r="C16" s="230" t="s">
        <v>55</v>
      </c>
      <c r="D16" s="229">
        <v>3</v>
      </c>
      <c r="E16" s="226" t="s">
        <v>56</v>
      </c>
    </row>
    <row r="17" spans="1:10" ht="80.099999999999994" customHeight="1">
      <c r="A17" s="294"/>
      <c r="B17" s="229">
        <v>7</v>
      </c>
      <c r="C17" s="230" t="s">
        <v>57</v>
      </c>
      <c r="D17" s="229">
        <v>4</v>
      </c>
      <c r="E17" s="226" t="s">
        <v>58</v>
      </c>
    </row>
    <row r="18" spans="1:10" ht="80.099999999999994" customHeight="1">
      <c r="A18" s="294"/>
      <c r="B18" s="229">
        <v>8</v>
      </c>
      <c r="C18" s="230" t="s">
        <v>59</v>
      </c>
      <c r="D18" s="229"/>
      <c r="E18" s="231"/>
    </row>
    <row r="19" spans="1:10" ht="80.099999999999994" customHeight="1">
      <c r="A19" s="294"/>
      <c r="B19" s="229">
        <v>9</v>
      </c>
      <c r="C19" s="230" t="s">
        <v>60</v>
      </c>
      <c r="D19" s="229"/>
      <c r="E19" s="230"/>
    </row>
    <row r="20" spans="1:10" ht="80.099999999999994" customHeight="1">
      <c r="A20" s="294"/>
      <c r="B20" s="229">
        <v>10</v>
      </c>
      <c r="C20" s="230" t="s">
        <v>61</v>
      </c>
      <c r="D20" s="229"/>
      <c r="E20" s="226"/>
      <c r="J20" s="232"/>
    </row>
    <row r="21" spans="1:10" ht="80.099999999999994" customHeight="1">
      <c r="A21" s="294"/>
      <c r="B21" s="229">
        <v>11</v>
      </c>
      <c r="C21" s="230" t="s">
        <v>62</v>
      </c>
      <c r="D21" s="229"/>
      <c r="E21" s="230"/>
      <c r="J21" s="232"/>
    </row>
    <row r="22" spans="1:10" ht="80.099999999999994" customHeight="1">
      <c r="A22" s="294"/>
      <c r="B22" s="229">
        <v>12</v>
      </c>
      <c r="C22" s="230" t="s">
        <v>63</v>
      </c>
      <c r="D22" s="229"/>
      <c r="E22" s="230"/>
      <c r="J22" s="232"/>
    </row>
    <row r="23" spans="1:10" ht="80.099999999999994" customHeight="1">
      <c r="A23" s="294" t="s">
        <v>64</v>
      </c>
      <c r="B23" s="229">
        <v>13</v>
      </c>
      <c r="C23" s="226" t="s">
        <v>65</v>
      </c>
      <c r="D23" s="225">
        <v>5</v>
      </c>
      <c r="E23" s="226" t="s">
        <v>66</v>
      </c>
    </row>
    <row r="24" spans="1:10" ht="80.099999999999994" customHeight="1">
      <c r="A24" s="294"/>
      <c r="B24" s="229">
        <v>14</v>
      </c>
      <c r="C24" s="226" t="s">
        <v>67</v>
      </c>
      <c r="D24" s="225">
        <v>6</v>
      </c>
      <c r="E24" s="226" t="s">
        <v>68</v>
      </c>
    </row>
    <row r="25" spans="1:10" ht="80.099999999999994" customHeight="1">
      <c r="A25" s="294"/>
      <c r="B25" s="229">
        <v>15</v>
      </c>
      <c r="C25" s="226" t="s">
        <v>69</v>
      </c>
      <c r="D25" s="225">
        <v>7</v>
      </c>
      <c r="E25" s="226" t="s">
        <v>70</v>
      </c>
    </row>
    <row r="26" spans="1:10" ht="80.099999999999994" customHeight="1">
      <c r="A26" s="294"/>
      <c r="B26" s="229">
        <v>16</v>
      </c>
      <c r="C26" s="226" t="s">
        <v>71</v>
      </c>
      <c r="D26" s="225"/>
      <c r="E26" s="226"/>
    </row>
    <row r="27" spans="1:10" ht="174.6" customHeight="1">
      <c r="A27" s="233" t="s">
        <v>72</v>
      </c>
      <c r="B27" s="229">
        <v>17</v>
      </c>
      <c r="C27" s="226" t="s">
        <v>73</v>
      </c>
      <c r="D27" s="225">
        <v>8</v>
      </c>
      <c r="E27" s="226" t="s">
        <v>74</v>
      </c>
    </row>
    <row r="28" spans="1:10" ht="48.75" customHeight="1">
      <c r="A28" s="294" t="s">
        <v>75</v>
      </c>
      <c r="B28" s="229">
        <v>18</v>
      </c>
      <c r="C28" s="234" t="s">
        <v>76</v>
      </c>
      <c r="D28" s="229"/>
      <c r="E28" s="230"/>
    </row>
    <row r="29" spans="1:10" ht="87" customHeight="1">
      <c r="A29" s="294"/>
      <c r="B29" s="229">
        <v>19</v>
      </c>
      <c r="C29" s="234" t="s">
        <v>77</v>
      </c>
      <c r="D29" s="229"/>
      <c r="E29" s="230"/>
    </row>
    <row r="30" spans="1:10" ht="20.100000000000001" customHeight="1">
      <c r="A30" s="298" t="s">
        <v>78</v>
      </c>
      <c r="B30" s="298"/>
      <c r="C30" s="298"/>
      <c r="D30" s="298"/>
      <c r="E30" s="298"/>
    </row>
    <row r="31" spans="1:10" ht="20.100000000000001" customHeight="1">
      <c r="A31" s="224" t="s">
        <v>40</v>
      </c>
      <c r="B31" s="224" t="s">
        <v>41</v>
      </c>
      <c r="C31" s="224" t="s">
        <v>79</v>
      </c>
      <c r="D31" s="224" t="s">
        <v>43</v>
      </c>
      <c r="E31" s="224" t="s">
        <v>80</v>
      </c>
    </row>
    <row r="32" spans="1:10" ht="98.45" customHeight="1">
      <c r="A32" s="294" t="s">
        <v>81</v>
      </c>
      <c r="B32" s="225">
        <v>1</v>
      </c>
      <c r="C32" s="226" t="s">
        <v>82</v>
      </c>
      <c r="D32" s="225">
        <v>1</v>
      </c>
      <c r="E32" s="226" t="s">
        <v>83</v>
      </c>
    </row>
    <row r="33" spans="1:5" ht="81" customHeight="1">
      <c r="A33" s="294"/>
      <c r="B33" s="225">
        <v>2</v>
      </c>
      <c r="C33" s="226" t="s">
        <v>84</v>
      </c>
      <c r="D33" s="225">
        <v>2</v>
      </c>
      <c r="E33" s="226" t="s">
        <v>85</v>
      </c>
    </row>
    <row r="34" spans="1:5" ht="92.1" customHeight="1">
      <c r="A34" s="294"/>
      <c r="B34" s="225"/>
      <c r="C34" s="226"/>
      <c r="D34" s="225">
        <v>3</v>
      </c>
      <c r="E34" s="226" t="s">
        <v>86</v>
      </c>
    </row>
    <row r="35" spans="1:5" ht="68.25" customHeight="1">
      <c r="A35" s="294"/>
      <c r="B35" s="225"/>
      <c r="C35" s="226"/>
      <c r="D35" s="225">
        <v>4</v>
      </c>
      <c r="E35" s="226" t="s">
        <v>87</v>
      </c>
    </row>
    <row r="36" spans="1:5" ht="68.25" customHeight="1">
      <c r="A36" s="294"/>
      <c r="B36" s="225"/>
      <c r="C36" s="228"/>
      <c r="D36" s="225">
        <v>5</v>
      </c>
      <c r="E36" s="226" t="s">
        <v>88</v>
      </c>
    </row>
    <row r="37" spans="1:5" ht="41.45" customHeight="1">
      <c r="A37" s="294"/>
      <c r="B37" s="225"/>
      <c r="C37" s="234"/>
      <c r="D37" s="225">
        <v>6</v>
      </c>
      <c r="E37" s="226" t="s">
        <v>89</v>
      </c>
    </row>
    <row r="38" spans="1:5" ht="49.5" customHeight="1">
      <c r="A38" s="294"/>
      <c r="B38" s="225"/>
      <c r="C38" s="234"/>
      <c r="D38" s="225">
        <v>7</v>
      </c>
      <c r="E38" s="234" t="s">
        <v>90</v>
      </c>
    </row>
    <row r="39" spans="1:5" ht="49.5" customHeight="1">
      <c r="A39" s="294" t="s">
        <v>91</v>
      </c>
      <c r="B39" s="225">
        <v>3</v>
      </c>
      <c r="C39" s="234" t="s">
        <v>92</v>
      </c>
      <c r="D39" s="225">
        <v>8</v>
      </c>
      <c r="E39" s="234" t="s">
        <v>93</v>
      </c>
    </row>
    <row r="40" spans="1:5" ht="49.5" customHeight="1">
      <c r="A40" s="294"/>
      <c r="B40" s="225"/>
      <c r="C40" s="234"/>
      <c r="D40" s="225">
        <v>9</v>
      </c>
      <c r="E40" s="234" t="s">
        <v>94</v>
      </c>
    </row>
    <row r="41" spans="1:5" s="235" customFormat="1" ht="68.25" customHeight="1">
      <c r="A41" s="294"/>
      <c r="B41" s="225"/>
      <c r="C41" s="234"/>
      <c r="D41" s="225">
        <v>10</v>
      </c>
      <c r="E41" s="234" t="s">
        <v>95</v>
      </c>
    </row>
    <row r="42" spans="1:5" s="235" customFormat="1" ht="78.75" customHeight="1">
      <c r="A42" s="294"/>
      <c r="B42" s="225"/>
      <c r="C42" s="236"/>
      <c r="D42" s="225">
        <v>11</v>
      </c>
      <c r="E42" s="234" t="s">
        <v>96</v>
      </c>
    </row>
    <row r="43" spans="1:5" s="235" customFormat="1" ht="42.75">
      <c r="A43" s="294" t="s">
        <v>97</v>
      </c>
      <c r="B43" s="225">
        <v>4</v>
      </c>
      <c r="C43" s="226" t="s">
        <v>98</v>
      </c>
      <c r="D43" s="225">
        <v>12</v>
      </c>
      <c r="E43" s="237" t="s">
        <v>99</v>
      </c>
    </row>
    <row r="44" spans="1:5" s="235" customFormat="1" ht="55.5" customHeight="1">
      <c r="A44" s="294"/>
      <c r="B44" s="225">
        <v>5</v>
      </c>
      <c r="C44" s="226" t="s">
        <v>100</v>
      </c>
      <c r="D44" s="225"/>
      <c r="E44" s="226"/>
    </row>
    <row r="45" spans="1:5" s="235" customFormat="1" ht="42.75">
      <c r="A45" s="294"/>
      <c r="B45" s="225">
        <v>6</v>
      </c>
      <c r="C45" s="226" t="s">
        <v>101</v>
      </c>
      <c r="D45" s="225">
        <v>13</v>
      </c>
      <c r="E45" s="226" t="s">
        <v>102</v>
      </c>
    </row>
    <row r="46" spans="1:5" s="235" customFormat="1" ht="61.5" customHeight="1">
      <c r="A46" s="294"/>
      <c r="B46" s="225">
        <v>7</v>
      </c>
      <c r="C46" s="226" t="s">
        <v>103</v>
      </c>
      <c r="D46" s="225">
        <v>14</v>
      </c>
      <c r="E46" s="226" t="s">
        <v>104</v>
      </c>
    </row>
    <row r="47" spans="1:5" ht="71.25" customHeight="1">
      <c r="A47" s="294"/>
      <c r="B47" s="225">
        <v>8</v>
      </c>
      <c r="C47" s="237" t="s">
        <v>105</v>
      </c>
      <c r="D47" s="225">
        <v>15</v>
      </c>
      <c r="E47" s="226" t="s">
        <v>106</v>
      </c>
    </row>
    <row r="48" spans="1:5" ht="105" customHeight="1">
      <c r="A48" s="294"/>
      <c r="B48" s="225">
        <v>9</v>
      </c>
      <c r="C48" s="226" t="s">
        <v>107</v>
      </c>
      <c r="D48" s="225">
        <v>16</v>
      </c>
      <c r="E48" s="226" t="s">
        <v>108</v>
      </c>
    </row>
    <row r="49" spans="1:5" ht="75.599999999999994" customHeight="1">
      <c r="A49" s="294" t="s">
        <v>109</v>
      </c>
      <c r="B49" s="225">
        <v>10</v>
      </c>
      <c r="C49" s="226" t="s">
        <v>110</v>
      </c>
      <c r="D49" s="225">
        <v>17</v>
      </c>
      <c r="E49" s="226" t="s">
        <v>111</v>
      </c>
    </row>
    <row r="50" spans="1:5" ht="62.45" customHeight="1">
      <c r="A50" s="294"/>
      <c r="B50" s="225">
        <v>11</v>
      </c>
      <c r="C50" s="226" t="s">
        <v>112</v>
      </c>
      <c r="D50" s="227">
        <v>18</v>
      </c>
      <c r="E50" s="226" t="s">
        <v>113</v>
      </c>
    </row>
    <row r="51" spans="1:5" ht="28.5">
      <c r="A51" s="294"/>
      <c r="B51" s="225">
        <v>12</v>
      </c>
      <c r="C51" s="226" t="s">
        <v>114</v>
      </c>
      <c r="D51" s="227">
        <v>19</v>
      </c>
      <c r="E51" s="226" t="s">
        <v>115</v>
      </c>
    </row>
    <row r="52" spans="1:5" ht="57">
      <c r="A52" s="294" t="s">
        <v>116</v>
      </c>
      <c r="B52" s="225">
        <v>13</v>
      </c>
      <c r="C52" s="226" t="s">
        <v>117</v>
      </c>
      <c r="D52" s="227">
        <v>20</v>
      </c>
      <c r="E52" s="237" t="s">
        <v>118</v>
      </c>
    </row>
    <row r="53" spans="1:5" ht="28.5">
      <c r="A53" s="294"/>
      <c r="B53" s="225">
        <v>14</v>
      </c>
      <c r="C53" s="226" t="s">
        <v>119</v>
      </c>
      <c r="D53" s="227">
        <v>21</v>
      </c>
      <c r="E53" s="237" t="s">
        <v>120</v>
      </c>
    </row>
    <row r="54" spans="1:5" ht="71.25">
      <c r="A54" s="294"/>
      <c r="B54" s="225">
        <v>15</v>
      </c>
      <c r="C54" s="226" t="s">
        <v>121</v>
      </c>
      <c r="D54" s="227"/>
      <c r="E54" s="237"/>
    </row>
    <row r="55" spans="1:5" ht="28.5">
      <c r="A55" s="294"/>
      <c r="B55" s="225">
        <v>16</v>
      </c>
      <c r="C55" s="226" t="s">
        <v>122</v>
      </c>
      <c r="D55" s="227"/>
      <c r="E55" s="237"/>
    </row>
    <row r="56" spans="1:5">
      <c r="A56" s="294"/>
      <c r="B56" s="225">
        <v>17</v>
      </c>
      <c r="C56" s="226" t="s">
        <v>123</v>
      </c>
      <c r="D56" s="227"/>
      <c r="E56" s="237"/>
    </row>
    <row r="57" spans="1:5" ht="28.5">
      <c r="A57" s="294"/>
      <c r="B57" s="225">
        <v>18</v>
      </c>
      <c r="C57" s="226" t="s">
        <v>124</v>
      </c>
      <c r="D57" s="227"/>
      <c r="E57" s="237"/>
    </row>
    <row r="58" spans="1:5">
      <c r="A58" s="294"/>
      <c r="B58" s="225">
        <v>19</v>
      </c>
      <c r="C58" s="226" t="s">
        <v>125</v>
      </c>
      <c r="D58" s="227"/>
      <c r="E58" s="237"/>
    </row>
    <row r="59" spans="1:5" ht="28.5">
      <c r="A59" s="294"/>
      <c r="B59" s="225">
        <v>20</v>
      </c>
      <c r="C59" s="226" t="s">
        <v>126</v>
      </c>
      <c r="D59" s="227"/>
      <c r="E59" s="237"/>
    </row>
    <row r="60" spans="1:5" ht="28.5">
      <c r="A60" s="294"/>
      <c r="B60" s="225">
        <v>21</v>
      </c>
      <c r="C60" s="226" t="s">
        <v>127</v>
      </c>
      <c r="D60" s="227"/>
      <c r="E60" s="237"/>
    </row>
    <row r="61" spans="1:5">
      <c r="A61" s="294"/>
      <c r="B61" s="225">
        <v>22</v>
      </c>
      <c r="C61" s="226" t="s">
        <v>128</v>
      </c>
      <c r="D61" s="227"/>
      <c r="E61" s="238"/>
    </row>
    <row r="62" spans="1:5" ht="42.75">
      <c r="A62" s="294" t="s">
        <v>129</v>
      </c>
      <c r="B62" s="225">
        <v>23</v>
      </c>
      <c r="C62" s="226" t="s">
        <v>130</v>
      </c>
      <c r="D62" s="227">
        <v>22</v>
      </c>
      <c r="E62" s="237" t="s">
        <v>131</v>
      </c>
    </row>
    <row r="63" spans="1:5" ht="42.75">
      <c r="A63" s="294"/>
      <c r="B63" s="225">
        <v>24</v>
      </c>
      <c r="C63" s="226" t="s">
        <v>132</v>
      </c>
      <c r="D63" s="227">
        <v>23</v>
      </c>
      <c r="E63" s="226" t="s">
        <v>133</v>
      </c>
    </row>
    <row r="64" spans="1:5">
      <c r="A64" s="294"/>
      <c r="B64" s="225">
        <v>25</v>
      </c>
      <c r="C64" s="226" t="s">
        <v>134</v>
      </c>
      <c r="D64" s="227"/>
      <c r="E64" s="237"/>
    </row>
    <row r="65" spans="1:10" ht="42.75">
      <c r="A65" s="295" t="s">
        <v>135</v>
      </c>
      <c r="B65" s="225">
        <v>26</v>
      </c>
      <c r="C65" s="226" t="s">
        <v>136</v>
      </c>
      <c r="D65" s="227">
        <v>24</v>
      </c>
      <c r="E65" s="237" t="s">
        <v>137</v>
      </c>
    </row>
    <row r="66" spans="1:10" ht="45" customHeight="1">
      <c r="A66" s="296"/>
      <c r="B66" s="225"/>
      <c r="C66" s="226"/>
      <c r="D66" s="227"/>
      <c r="E66" s="227"/>
    </row>
    <row r="67" spans="1:10" ht="77.099999999999994" customHeight="1">
      <c r="A67" s="294" t="s">
        <v>138</v>
      </c>
      <c r="B67" s="225">
        <v>27</v>
      </c>
      <c r="C67" s="226" t="s">
        <v>139</v>
      </c>
      <c r="D67" s="227">
        <v>25</v>
      </c>
      <c r="E67" s="226" t="s">
        <v>140</v>
      </c>
    </row>
    <row r="68" spans="1:10" ht="15.95" customHeight="1">
      <c r="A68" s="294"/>
      <c r="B68" s="225"/>
      <c r="C68" s="226"/>
      <c r="D68" s="227">
        <v>26</v>
      </c>
      <c r="E68" s="226" t="s">
        <v>141</v>
      </c>
    </row>
    <row r="69" spans="1:10" ht="50.1" customHeight="1">
      <c r="A69" s="294" t="s">
        <v>142</v>
      </c>
      <c r="B69" s="225">
        <v>28</v>
      </c>
      <c r="C69" s="237" t="s">
        <v>143</v>
      </c>
      <c r="D69" s="227">
        <v>27</v>
      </c>
      <c r="E69" s="237" t="s">
        <v>144</v>
      </c>
    </row>
    <row r="70" spans="1:10" ht="50.1" customHeight="1">
      <c r="A70" s="294"/>
      <c r="B70" s="225">
        <v>29</v>
      </c>
      <c r="C70" s="237" t="s">
        <v>145</v>
      </c>
      <c r="D70" s="227">
        <v>28</v>
      </c>
      <c r="E70" s="237" t="s">
        <v>146</v>
      </c>
    </row>
    <row r="71" spans="1:10" ht="50.1" customHeight="1">
      <c r="A71" s="294"/>
      <c r="B71" s="225"/>
      <c r="C71" s="228"/>
      <c r="D71" s="227">
        <v>29</v>
      </c>
      <c r="E71" s="237" t="s">
        <v>147</v>
      </c>
    </row>
    <row r="72" spans="1:10" ht="50.1" customHeight="1">
      <c r="A72" s="294"/>
      <c r="B72" s="225"/>
      <c r="C72" s="239"/>
      <c r="D72" s="227">
        <v>30</v>
      </c>
      <c r="E72" s="237" t="s">
        <v>148</v>
      </c>
    </row>
    <row r="73" spans="1:10" ht="50.1" customHeight="1">
      <c r="A73" s="294"/>
      <c r="B73" s="225"/>
      <c r="C73" s="237"/>
      <c r="D73" s="227">
        <v>31</v>
      </c>
      <c r="E73" s="237" t="s">
        <v>149</v>
      </c>
    </row>
    <row r="74" spans="1:10" ht="50.1" customHeight="1">
      <c r="A74" s="294"/>
      <c r="B74" s="225"/>
      <c r="C74" s="237"/>
      <c r="D74" s="227">
        <v>32</v>
      </c>
      <c r="E74" s="237" t="s">
        <v>150</v>
      </c>
    </row>
    <row r="75" spans="1:10" ht="50.1" customHeight="1">
      <c r="A75" s="294"/>
      <c r="B75" s="225"/>
      <c r="C75" s="237"/>
      <c r="D75" s="227">
        <v>33</v>
      </c>
      <c r="E75" s="239" t="s">
        <v>151</v>
      </c>
    </row>
    <row r="76" spans="1:10" ht="39.950000000000003" customHeight="1">
      <c r="A76" s="294"/>
      <c r="B76" s="225"/>
      <c r="C76" s="227"/>
      <c r="D76" s="227">
        <v>34</v>
      </c>
      <c r="E76" s="237" t="s">
        <v>152</v>
      </c>
    </row>
    <row r="77" spans="1:10" ht="39.950000000000003" customHeight="1">
      <c r="A77" s="295" t="s">
        <v>153</v>
      </c>
      <c r="B77" s="225">
        <v>30</v>
      </c>
      <c r="C77" s="226" t="s">
        <v>154</v>
      </c>
      <c r="D77" s="227">
        <v>35</v>
      </c>
      <c r="E77" s="226" t="s">
        <v>155</v>
      </c>
    </row>
    <row r="78" spans="1:10" ht="72" customHeight="1">
      <c r="A78" s="297"/>
      <c r="B78" s="225">
        <v>31</v>
      </c>
      <c r="C78" s="226" t="s">
        <v>156</v>
      </c>
      <c r="D78" s="227">
        <v>36</v>
      </c>
      <c r="E78" s="226" t="s">
        <v>157</v>
      </c>
    </row>
    <row r="79" spans="1:10" ht="72" customHeight="1">
      <c r="A79" s="297"/>
      <c r="B79" s="225">
        <v>32</v>
      </c>
      <c r="C79" s="226" t="s">
        <v>158</v>
      </c>
      <c r="D79" s="240">
        <v>37</v>
      </c>
      <c r="E79" s="226" t="s">
        <v>159</v>
      </c>
    </row>
    <row r="80" spans="1:10" ht="72" customHeight="1">
      <c r="A80" s="297"/>
      <c r="B80" s="225">
        <v>33</v>
      </c>
      <c r="C80" s="226" t="s">
        <v>160</v>
      </c>
      <c r="D80" s="240">
        <v>38</v>
      </c>
      <c r="E80" s="226" t="s">
        <v>161</v>
      </c>
      <c r="J80" s="215" t="s">
        <v>38</v>
      </c>
    </row>
    <row r="81" spans="1:5" ht="72" customHeight="1">
      <c r="A81" s="297"/>
      <c r="B81" s="241">
        <v>34</v>
      </c>
      <c r="C81" s="242" t="s">
        <v>162</v>
      </c>
      <c r="D81" s="243">
        <v>39</v>
      </c>
      <c r="E81" s="242" t="s">
        <v>163</v>
      </c>
    </row>
    <row r="82" spans="1:5" ht="72" customHeight="1">
      <c r="A82" s="244"/>
      <c r="B82" s="245"/>
      <c r="C82" s="246"/>
      <c r="D82" s="245"/>
      <c r="E82" s="246"/>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70" zoomScaleNormal="70" workbookViewId="0">
      <selection activeCell="A7" sqref="A7:I7"/>
    </sheetView>
  </sheetViews>
  <sheetFormatPr baseColWidth="10" defaultColWidth="10.42578125" defaultRowHeight="114.75" customHeight="1"/>
  <cols>
    <col min="1" max="1" width="60.85546875" style="264" customWidth="1"/>
    <col min="2" max="2" width="15.85546875" style="265" customWidth="1"/>
    <col min="3" max="5" width="15.85546875" style="266" customWidth="1"/>
    <col min="6" max="6" width="40.85546875" style="264" customWidth="1"/>
    <col min="7" max="7" width="2.7109375" style="250" customWidth="1"/>
    <col min="8" max="16384" width="10.42578125" style="250"/>
  </cols>
  <sheetData>
    <row r="1" spans="1:6" ht="114.75" customHeight="1">
      <c r="A1" s="249"/>
      <c r="B1" s="312" t="s">
        <v>164</v>
      </c>
      <c r="C1" s="312"/>
      <c r="D1" s="312"/>
      <c r="E1" s="312"/>
      <c r="F1" s="249"/>
    </row>
    <row r="2" spans="1:6" ht="42.75" customHeight="1">
      <c r="A2" s="311" t="s">
        <v>165</v>
      </c>
      <c r="B2" s="311"/>
      <c r="C2" s="311"/>
      <c r="D2" s="311"/>
      <c r="E2" s="311"/>
      <c r="F2" s="311"/>
    </row>
    <row r="3" spans="1:6" ht="26.25" customHeight="1">
      <c r="A3" s="313" t="s">
        <v>166</v>
      </c>
      <c r="B3" s="314" t="s">
        <v>167</v>
      </c>
      <c r="C3" s="314"/>
      <c r="D3" s="314"/>
      <c r="E3" s="314"/>
      <c r="F3" s="251" t="s">
        <v>168</v>
      </c>
    </row>
    <row r="4" spans="1:6" ht="26.25" customHeight="1">
      <c r="A4" s="313"/>
      <c r="B4" s="252" t="s">
        <v>169</v>
      </c>
      <c r="C4" s="252" t="s">
        <v>170</v>
      </c>
      <c r="D4" s="252" t="s">
        <v>171</v>
      </c>
      <c r="E4" s="252" t="s">
        <v>172</v>
      </c>
      <c r="F4" s="253"/>
    </row>
    <row r="5" spans="1:6" ht="48" customHeight="1">
      <c r="A5" s="254" t="s">
        <v>173</v>
      </c>
      <c r="B5" s="255"/>
      <c r="C5" s="256"/>
      <c r="D5" s="256">
        <v>8.9</v>
      </c>
      <c r="E5" s="256">
        <v>13.16</v>
      </c>
      <c r="F5" s="257" t="s">
        <v>174</v>
      </c>
    </row>
    <row r="6" spans="1:6" ht="48" customHeight="1">
      <c r="A6" s="258" t="s">
        <v>175</v>
      </c>
      <c r="B6" s="255"/>
      <c r="C6" s="256"/>
      <c r="D6" s="256">
        <v>11</v>
      </c>
      <c r="E6" s="256" t="s">
        <v>176</v>
      </c>
      <c r="F6" s="257" t="s">
        <v>174</v>
      </c>
    </row>
    <row r="7" spans="1:6" ht="48" customHeight="1">
      <c r="A7" s="258" t="s">
        <v>177</v>
      </c>
      <c r="B7" s="259"/>
      <c r="C7" s="260"/>
      <c r="D7" s="260">
        <v>1</v>
      </c>
      <c r="E7" s="260" t="s">
        <v>178</v>
      </c>
      <c r="F7" s="257" t="s">
        <v>174</v>
      </c>
    </row>
    <row r="8" spans="1:6" ht="48" customHeight="1">
      <c r="A8" s="261" t="s">
        <v>179</v>
      </c>
      <c r="B8" s="259">
        <v>16</v>
      </c>
      <c r="C8" s="260">
        <v>3.4</v>
      </c>
      <c r="D8" s="260" t="s">
        <v>180</v>
      </c>
      <c r="E8" s="260" t="s">
        <v>181</v>
      </c>
      <c r="F8" s="257" t="s">
        <v>174</v>
      </c>
    </row>
    <row r="9" spans="1:6" ht="48" customHeight="1">
      <c r="A9" s="261" t="s">
        <v>182</v>
      </c>
      <c r="B9" s="259" t="s">
        <v>183</v>
      </c>
      <c r="C9" s="259">
        <v>7</v>
      </c>
      <c r="D9" s="256" t="s">
        <v>184</v>
      </c>
      <c r="E9" s="256" t="s">
        <v>185</v>
      </c>
      <c r="F9" s="257" t="s">
        <v>174</v>
      </c>
    </row>
    <row r="10" spans="1:6" ht="48" customHeight="1">
      <c r="A10" s="258" t="s">
        <v>186</v>
      </c>
      <c r="B10" s="255"/>
      <c r="C10" s="256"/>
      <c r="D10" s="256" t="s">
        <v>187</v>
      </c>
      <c r="E10" s="256">
        <v>28</v>
      </c>
      <c r="F10" s="257" t="s">
        <v>174</v>
      </c>
    </row>
    <row r="11" spans="1:6" ht="48" customHeight="1">
      <c r="A11" s="262" t="s">
        <v>188</v>
      </c>
      <c r="B11" s="259"/>
      <c r="C11" s="260"/>
      <c r="D11" s="260" t="s">
        <v>189</v>
      </c>
      <c r="E11" s="260">
        <v>20.21</v>
      </c>
      <c r="F11" s="263" t="s">
        <v>174</v>
      </c>
    </row>
    <row r="12" spans="1:6" ht="48" customHeight="1">
      <c r="A12" s="262" t="s">
        <v>190</v>
      </c>
      <c r="B12" s="259"/>
      <c r="C12" s="260"/>
      <c r="D12" s="256" t="s">
        <v>191</v>
      </c>
      <c r="E12" s="260" t="s">
        <v>192</v>
      </c>
      <c r="F12" s="263" t="s">
        <v>174</v>
      </c>
    </row>
    <row r="13" spans="1:6" ht="48" customHeight="1">
      <c r="A13" s="262" t="s">
        <v>193</v>
      </c>
      <c r="B13" s="259">
        <v>2.17</v>
      </c>
      <c r="C13" s="260">
        <v>8</v>
      </c>
      <c r="D13" s="260">
        <v>1</v>
      </c>
      <c r="E13" s="260" t="s">
        <v>194</v>
      </c>
      <c r="F13" s="263" t="s">
        <v>195</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45" zoomScale="70" zoomScaleNormal="70" workbookViewId="0">
      <selection activeCell="A7" sqref="A6:I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5" t="s">
        <v>196</v>
      </c>
      <c r="C2" s="356"/>
      <c r="D2" s="356"/>
      <c r="E2" s="356"/>
      <c r="F2" s="356"/>
      <c r="G2" s="357"/>
    </row>
    <row r="3" spans="2:9" ht="15">
      <c r="B3" s="358" t="s">
        <v>197</v>
      </c>
      <c r="C3" s="359"/>
      <c r="D3" s="360"/>
      <c r="E3" s="360"/>
      <c r="F3" s="360"/>
      <c r="G3" s="361"/>
    </row>
    <row r="4" spans="2:9" ht="88.5" customHeight="1">
      <c r="B4" s="362" t="s">
        <v>198</v>
      </c>
      <c r="C4" s="363"/>
      <c r="D4" s="363"/>
      <c r="E4" s="363"/>
      <c r="F4" s="363"/>
      <c r="G4" s="364"/>
    </row>
    <row r="5" spans="2:9" ht="15">
      <c r="B5" s="118"/>
      <c r="C5" s="133"/>
      <c r="D5" s="134"/>
      <c r="E5" s="135"/>
      <c r="F5" s="135"/>
      <c r="G5" s="135"/>
    </row>
    <row r="6" spans="2:9" ht="16.5" customHeight="1">
      <c r="B6" s="365" t="s">
        <v>199</v>
      </c>
      <c r="C6" s="366"/>
      <c r="D6" s="366"/>
      <c r="E6" s="366"/>
      <c r="F6" s="366"/>
      <c r="G6" s="367"/>
    </row>
    <row r="7" spans="2:9" ht="76.5" customHeight="1">
      <c r="B7" s="365"/>
      <c r="C7" s="366"/>
      <c r="D7" s="366"/>
      <c r="E7" s="366"/>
      <c r="F7" s="366"/>
      <c r="G7" s="367"/>
    </row>
    <row r="8" spans="2:9" ht="15" thickBot="1">
      <c r="B8" s="136"/>
      <c r="C8" s="137"/>
      <c r="D8" s="137"/>
      <c r="E8" s="138"/>
      <c r="F8" s="139"/>
      <c r="G8" s="139"/>
    </row>
    <row r="9" spans="2:9">
      <c r="B9" s="140"/>
      <c r="C9" s="141" t="s">
        <v>200</v>
      </c>
      <c r="D9" s="368" t="s">
        <v>201</v>
      </c>
      <c r="E9" s="369"/>
      <c r="F9" s="370" t="s">
        <v>202</v>
      </c>
      <c r="G9" s="371"/>
    </row>
    <row r="10" spans="2:9" ht="15" customHeight="1">
      <c r="B10" s="142"/>
      <c r="C10" s="120">
        <v>5</v>
      </c>
      <c r="D10" s="353" t="s">
        <v>203</v>
      </c>
      <c r="E10" s="354"/>
      <c r="F10" s="347" t="s">
        <v>204</v>
      </c>
      <c r="G10" s="344"/>
      <c r="H10" s="316"/>
      <c r="I10" s="316"/>
    </row>
    <row r="11" spans="2:9">
      <c r="B11" s="142"/>
      <c r="C11" s="120">
        <v>5</v>
      </c>
      <c r="D11" s="353" t="s">
        <v>205</v>
      </c>
      <c r="E11" s="354"/>
      <c r="F11" s="347" t="s">
        <v>206</v>
      </c>
      <c r="G11" s="344"/>
      <c r="H11" s="316"/>
      <c r="I11" s="316"/>
    </row>
    <row r="12" spans="2:9">
      <c r="B12" s="142"/>
      <c r="C12" s="120">
        <v>5</v>
      </c>
      <c r="D12" s="353" t="s">
        <v>207</v>
      </c>
      <c r="E12" s="354"/>
      <c r="F12" s="347" t="s">
        <v>208</v>
      </c>
      <c r="G12" s="344"/>
      <c r="H12" s="316"/>
      <c r="I12" s="316"/>
    </row>
    <row r="13" spans="2:9" ht="27.75" customHeight="1">
      <c r="B13" s="142"/>
      <c r="C13" s="120">
        <v>5</v>
      </c>
      <c r="D13" s="353" t="s">
        <v>209</v>
      </c>
      <c r="E13" s="354"/>
      <c r="F13" s="347" t="s">
        <v>210</v>
      </c>
      <c r="G13" s="344"/>
      <c r="H13" s="316"/>
      <c r="I13" s="316"/>
    </row>
    <row r="14" spans="2:9">
      <c r="B14" s="142"/>
      <c r="C14" s="120">
        <v>5</v>
      </c>
      <c r="D14" s="353" t="s">
        <v>211</v>
      </c>
      <c r="E14" s="354"/>
      <c r="F14" s="347" t="s">
        <v>212</v>
      </c>
      <c r="G14" s="344"/>
      <c r="H14" s="316"/>
      <c r="I14" s="316"/>
    </row>
    <row r="15" spans="2:9" ht="41.25" customHeight="1">
      <c r="B15" s="142"/>
      <c r="C15" s="120">
        <v>5</v>
      </c>
      <c r="D15" s="353" t="s">
        <v>213</v>
      </c>
      <c r="E15" s="354"/>
      <c r="F15" s="347" t="s">
        <v>214</v>
      </c>
      <c r="G15" s="344"/>
      <c r="H15" s="316"/>
      <c r="I15" s="316"/>
    </row>
    <row r="16" spans="2:9" ht="41.25" customHeight="1">
      <c r="B16" s="142"/>
      <c r="C16" s="120">
        <v>5</v>
      </c>
      <c r="D16" s="348" t="s">
        <v>215</v>
      </c>
      <c r="E16" s="349"/>
      <c r="F16" s="347" t="s">
        <v>216</v>
      </c>
      <c r="G16" s="344"/>
      <c r="H16" s="316"/>
      <c r="I16" s="316"/>
    </row>
    <row r="17" spans="2:9" ht="51.75" customHeight="1">
      <c r="B17" s="142"/>
      <c r="C17" s="120">
        <v>5</v>
      </c>
      <c r="D17" s="349" t="s">
        <v>217</v>
      </c>
      <c r="E17" s="352"/>
      <c r="F17" s="347" t="s">
        <v>218</v>
      </c>
      <c r="G17" s="344"/>
      <c r="H17" s="316"/>
      <c r="I17" s="316"/>
    </row>
    <row r="18" spans="2:9" ht="51.75" customHeight="1">
      <c r="B18" s="142"/>
      <c r="C18" s="120">
        <v>5</v>
      </c>
      <c r="D18" s="348" t="s">
        <v>219</v>
      </c>
      <c r="E18" s="349"/>
      <c r="F18" s="347" t="s">
        <v>220</v>
      </c>
      <c r="G18" s="344"/>
      <c r="H18" s="316"/>
      <c r="I18" s="316"/>
    </row>
    <row r="19" spans="2:9" ht="51.75" customHeight="1">
      <c r="B19" s="142"/>
      <c r="C19" s="120">
        <v>5</v>
      </c>
      <c r="D19" s="125" t="s">
        <v>221</v>
      </c>
      <c r="E19" s="126"/>
      <c r="F19" s="347" t="s">
        <v>222</v>
      </c>
      <c r="G19" s="344"/>
      <c r="H19" s="316"/>
      <c r="I19" s="316"/>
    </row>
    <row r="20" spans="2:9" ht="51.75" customHeight="1">
      <c r="B20" s="142"/>
      <c r="C20" s="120">
        <v>5</v>
      </c>
      <c r="D20" s="125" t="s">
        <v>223</v>
      </c>
      <c r="E20" s="126"/>
      <c r="F20" s="347" t="s">
        <v>224</v>
      </c>
      <c r="G20" s="344"/>
      <c r="H20" s="316"/>
      <c r="I20" s="316"/>
    </row>
    <row r="21" spans="2:9" ht="66.75" customHeight="1">
      <c r="B21" s="142"/>
      <c r="C21" s="120">
        <v>5</v>
      </c>
      <c r="D21" s="348" t="s">
        <v>225</v>
      </c>
      <c r="E21" s="349"/>
      <c r="F21" s="347" t="s">
        <v>226</v>
      </c>
      <c r="G21" s="344"/>
      <c r="H21" s="316"/>
      <c r="I21" s="316"/>
    </row>
    <row r="22" spans="2:9" ht="36" customHeight="1">
      <c r="B22" s="142"/>
      <c r="C22" s="120">
        <v>5</v>
      </c>
      <c r="D22" s="350" t="s">
        <v>227</v>
      </c>
      <c r="E22" s="351"/>
      <c r="F22" s="347" t="s">
        <v>228</v>
      </c>
      <c r="G22" s="344"/>
      <c r="H22" s="317"/>
      <c r="I22" s="317"/>
    </row>
    <row r="23" spans="2:9" ht="26.25" customHeight="1">
      <c r="B23" s="142"/>
      <c r="C23" s="120">
        <v>5</v>
      </c>
      <c r="D23" s="342" t="s">
        <v>229</v>
      </c>
      <c r="E23" s="342"/>
      <c r="F23" s="343" t="s">
        <v>230</v>
      </c>
      <c r="G23" s="344"/>
      <c r="H23" s="316"/>
      <c r="I23" s="316"/>
    </row>
    <row r="24" spans="2:9" ht="26.25" customHeight="1">
      <c r="B24" s="142"/>
      <c r="C24" s="120">
        <v>5</v>
      </c>
      <c r="D24" s="342" t="s">
        <v>231</v>
      </c>
      <c r="E24" s="342"/>
      <c r="F24" s="343" t="s">
        <v>232</v>
      </c>
      <c r="G24" s="344"/>
      <c r="H24" s="316"/>
      <c r="I24" s="316"/>
    </row>
    <row r="25" spans="2:9" ht="26.25" customHeight="1">
      <c r="B25" s="142"/>
      <c r="C25" s="120">
        <v>5</v>
      </c>
      <c r="D25" s="345" t="s">
        <v>233</v>
      </c>
      <c r="E25" s="346"/>
      <c r="F25" s="343" t="s">
        <v>234</v>
      </c>
      <c r="G25" s="344"/>
      <c r="H25" s="316"/>
      <c r="I25" s="316"/>
    </row>
    <row r="26" spans="2:9" ht="27" customHeight="1">
      <c r="B26" s="143"/>
      <c r="C26" s="333" t="s">
        <v>235</v>
      </c>
      <c r="D26" s="334"/>
      <c r="E26" s="334"/>
      <c r="F26" s="334"/>
      <c r="G26" s="335"/>
    </row>
    <row r="27" spans="2:9" ht="27" customHeight="1">
      <c r="B27" s="336" t="s">
        <v>236</v>
      </c>
      <c r="C27" s="337"/>
      <c r="D27" s="337"/>
      <c r="E27" s="337"/>
      <c r="F27" s="337"/>
      <c r="G27" s="338"/>
    </row>
    <row r="28" spans="2:9" ht="10.5" customHeight="1">
      <c r="B28" s="144"/>
      <c r="D28" s="145"/>
      <c r="E28" s="146"/>
      <c r="F28" s="147"/>
      <c r="G28" s="147"/>
    </row>
    <row r="29" spans="2:9">
      <c r="B29" s="144"/>
      <c r="C29" s="148"/>
      <c r="D29" s="339" t="s">
        <v>201</v>
      </c>
      <c r="E29" s="339"/>
      <c r="F29" s="340" t="s">
        <v>202</v>
      </c>
      <c r="G29" s="341"/>
    </row>
    <row r="30" spans="2:9">
      <c r="B30" s="144"/>
      <c r="D30" s="324" t="s">
        <v>203</v>
      </c>
      <c r="E30" s="324"/>
      <c r="F30" s="325" t="s">
        <v>237</v>
      </c>
      <c r="G30" s="326"/>
      <c r="H30" s="316"/>
      <c r="I30" s="316"/>
    </row>
    <row r="31" spans="2:9">
      <c r="B31" s="144"/>
      <c r="D31" s="324" t="s">
        <v>205</v>
      </c>
      <c r="E31" s="324"/>
      <c r="F31" s="325" t="s">
        <v>238</v>
      </c>
      <c r="G31" s="326"/>
      <c r="H31" s="316"/>
      <c r="I31" s="316"/>
    </row>
    <row r="32" spans="2:9">
      <c r="B32" s="144"/>
      <c r="D32" s="324" t="s">
        <v>207</v>
      </c>
      <c r="E32" s="324"/>
      <c r="F32" s="325" t="s">
        <v>239</v>
      </c>
      <c r="G32" s="326"/>
      <c r="H32" s="316"/>
      <c r="I32" s="316"/>
    </row>
    <row r="33" spans="2:9">
      <c r="B33" s="144"/>
      <c r="D33" s="324" t="s">
        <v>209</v>
      </c>
      <c r="E33" s="324"/>
      <c r="F33" s="325" t="s">
        <v>240</v>
      </c>
      <c r="G33" s="326"/>
      <c r="H33" s="316"/>
      <c r="I33" s="316"/>
    </row>
    <row r="34" spans="2:9">
      <c r="B34" s="144"/>
      <c r="D34" s="324" t="s">
        <v>211</v>
      </c>
      <c r="E34" s="324"/>
      <c r="F34" s="325" t="s">
        <v>241</v>
      </c>
      <c r="G34" s="326"/>
      <c r="H34" s="316"/>
      <c r="I34" s="316"/>
    </row>
    <row r="35" spans="2:9" ht="40.9" customHeight="1">
      <c r="B35" s="144"/>
      <c r="D35" s="324" t="s">
        <v>242</v>
      </c>
      <c r="E35" s="324"/>
      <c r="F35" s="325" t="s">
        <v>243</v>
      </c>
      <c r="G35" s="326"/>
      <c r="H35" s="316"/>
      <c r="I35" s="316"/>
    </row>
    <row r="36" spans="2:9" ht="42" customHeight="1">
      <c r="B36" s="119"/>
      <c r="C36" s="149"/>
      <c r="D36" s="324" t="s">
        <v>244</v>
      </c>
      <c r="E36" s="324"/>
      <c r="F36" s="325" t="s">
        <v>245</v>
      </c>
      <c r="G36" s="326"/>
      <c r="H36" s="315"/>
      <c r="I36" s="315"/>
    </row>
    <row r="37" spans="2:9" ht="30.75" customHeight="1">
      <c r="B37" s="119"/>
      <c r="C37" s="149"/>
      <c r="D37" s="324" t="s">
        <v>246</v>
      </c>
      <c r="E37" s="324"/>
      <c r="F37" s="327" t="s">
        <v>247</v>
      </c>
      <c r="G37" s="328"/>
      <c r="H37" s="315"/>
      <c r="I37" s="315"/>
    </row>
    <row r="38" spans="2:9" ht="33" customHeight="1">
      <c r="B38" s="119"/>
      <c r="C38" s="149"/>
      <c r="D38" s="324" t="s">
        <v>248</v>
      </c>
      <c r="E38" s="324"/>
      <c r="F38" s="327" t="s">
        <v>247</v>
      </c>
      <c r="G38" s="328"/>
      <c r="H38" s="315"/>
      <c r="I38" s="315"/>
    </row>
    <row r="39" spans="2:9" ht="30" customHeight="1">
      <c r="B39" s="119"/>
      <c r="C39" s="149"/>
      <c r="D39" s="324" t="s">
        <v>249</v>
      </c>
      <c r="E39" s="324"/>
      <c r="F39" s="327" t="s">
        <v>247</v>
      </c>
      <c r="G39" s="328"/>
      <c r="H39" s="315"/>
      <c r="I39" s="315"/>
    </row>
    <row r="40" spans="2:9" ht="30" customHeight="1">
      <c r="B40" s="119"/>
      <c r="C40" s="149"/>
      <c r="D40" s="324" t="s">
        <v>250</v>
      </c>
      <c r="E40" s="324"/>
      <c r="F40" s="327" t="s">
        <v>247</v>
      </c>
      <c r="G40" s="328"/>
      <c r="H40" s="315"/>
      <c r="I40" s="315"/>
    </row>
    <row r="41" spans="2:9" ht="30" customHeight="1">
      <c r="B41" s="119"/>
      <c r="C41" s="149"/>
      <c r="D41" s="329" t="s">
        <v>251</v>
      </c>
      <c r="E41" s="330"/>
      <c r="F41" s="325" t="s">
        <v>252</v>
      </c>
      <c r="G41" s="326"/>
      <c r="H41" s="315"/>
      <c r="I41" s="315"/>
    </row>
    <row r="42" spans="2:9" ht="35.25" customHeight="1">
      <c r="B42" s="119"/>
      <c r="C42" s="149"/>
      <c r="D42" s="324" t="s">
        <v>253</v>
      </c>
      <c r="E42" s="324"/>
      <c r="F42" s="325" t="s">
        <v>254</v>
      </c>
      <c r="G42" s="326"/>
      <c r="H42" s="315"/>
      <c r="I42" s="315"/>
    </row>
    <row r="43" spans="2:9" ht="31.5" customHeight="1">
      <c r="B43" s="119"/>
      <c r="C43" s="149"/>
      <c r="D43" s="324" t="s">
        <v>246</v>
      </c>
      <c r="E43" s="324"/>
      <c r="F43" s="327" t="s">
        <v>247</v>
      </c>
      <c r="G43" s="328"/>
      <c r="H43" s="315"/>
      <c r="I43" s="315"/>
    </row>
    <row r="44" spans="2:9" ht="35.25" customHeight="1">
      <c r="B44" s="119"/>
      <c r="C44" s="149"/>
      <c r="D44" s="324" t="s">
        <v>255</v>
      </c>
      <c r="E44" s="324"/>
      <c r="F44" s="327" t="s">
        <v>247</v>
      </c>
      <c r="G44" s="328"/>
      <c r="H44" s="315"/>
      <c r="I44" s="315"/>
    </row>
    <row r="45" spans="2:9" ht="57" customHeight="1">
      <c r="B45" s="119"/>
      <c r="C45" s="149"/>
      <c r="D45" s="324" t="s">
        <v>250</v>
      </c>
      <c r="E45" s="324"/>
      <c r="F45" s="327" t="s">
        <v>247</v>
      </c>
      <c r="G45" s="328"/>
      <c r="H45" s="315"/>
      <c r="I45" s="315"/>
    </row>
    <row r="46" spans="2:9" ht="32.25" customHeight="1">
      <c r="B46" s="119"/>
      <c r="C46" s="149"/>
      <c r="D46" s="324" t="s">
        <v>248</v>
      </c>
      <c r="E46" s="324"/>
      <c r="F46" s="327" t="s">
        <v>247</v>
      </c>
      <c r="G46" s="328"/>
      <c r="H46" s="315"/>
      <c r="I46" s="315"/>
    </row>
    <row r="47" spans="2:9" ht="32.25" customHeight="1">
      <c r="B47" s="119"/>
      <c r="C47" s="149"/>
      <c r="D47" s="329" t="s">
        <v>256</v>
      </c>
      <c r="E47" s="330"/>
      <c r="F47" s="331" t="s">
        <v>257</v>
      </c>
      <c r="G47" s="332"/>
      <c r="H47" s="315"/>
      <c r="I47" s="315"/>
    </row>
    <row r="48" spans="2:9" ht="32.25" customHeight="1">
      <c r="B48" s="119"/>
      <c r="C48" s="149"/>
      <c r="D48" s="324" t="s">
        <v>258</v>
      </c>
      <c r="E48" s="324"/>
      <c r="F48" s="325" t="s">
        <v>259</v>
      </c>
      <c r="G48" s="326"/>
      <c r="H48" s="315"/>
      <c r="I48" s="315"/>
    </row>
    <row r="49" spans="2:9" ht="32.25" customHeight="1">
      <c r="B49" s="119"/>
      <c r="C49" s="149"/>
      <c r="D49" s="324" t="s">
        <v>260</v>
      </c>
      <c r="E49" s="324"/>
      <c r="F49" s="325" t="s">
        <v>261</v>
      </c>
      <c r="G49" s="326"/>
      <c r="H49" s="315"/>
      <c r="I49" s="315"/>
    </row>
    <row r="50" spans="2:9" ht="32.25" customHeight="1">
      <c r="B50" s="119"/>
      <c r="C50" s="149"/>
      <c r="D50" s="324" t="s">
        <v>262</v>
      </c>
      <c r="E50" s="324"/>
      <c r="F50" s="325" t="s">
        <v>263</v>
      </c>
      <c r="G50" s="326"/>
      <c r="H50" s="315"/>
      <c r="I50" s="315"/>
    </row>
    <row r="51" spans="2:9" ht="32.25" customHeight="1">
      <c r="B51" s="119"/>
      <c r="C51" s="149"/>
      <c r="D51" s="145"/>
      <c r="E51" s="145"/>
      <c r="F51" s="147"/>
      <c r="G51" s="147"/>
      <c r="H51" s="315"/>
      <c r="I51" s="315"/>
    </row>
    <row r="52" spans="2:9" ht="32.25" customHeight="1">
      <c r="B52" s="119"/>
      <c r="C52" s="149"/>
      <c r="D52" s="145"/>
      <c r="E52" s="145"/>
      <c r="F52" s="147"/>
      <c r="G52" s="147"/>
    </row>
    <row r="53" spans="2:9" ht="32.25" customHeight="1">
      <c r="B53" s="119"/>
      <c r="C53" s="149"/>
      <c r="D53" s="145"/>
      <c r="E53" s="145"/>
      <c r="F53" s="147"/>
      <c r="G53" s="147"/>
    </row>
    <row r="54" spans="2:9" ht="21.75" customHeight="1">
      <c r="B54" s="318" t="s">
        <v>264</v>
      </c>
      <c r="C54" s="319"/>
      <c r="D54" s="319"/>
      <c r="E54" s="319"/>
      <c r="F54" s="319"/>
      <c r="G54" s="320"/>
    </row>
    <row r="55" spans="2:9" ht="21.75" customHeight="1">
      <c r="B55" s="318" t="s">
        <v>265</v>
      </c>
      <c r="C55" s="319"/>
      <c r="D55" s="319"/>
      <c r="E55" s="319"/>
      <c r="F55" s="319"/>
      <c r="G55" s="320"/>
    </row>
    <row r="56" spans="2:9" ht="20.25" customHeight="1">
      <c r="B56" s="318" t="s">
        <v>266</v>
      </c>
      <c r="C56" s="319"/>
      <c r="D56" s="319"/>
      <c r="E56" s="319"/>
      <c r="F56" s="319"/>
      <c r="G56" s="320"/>
    </row>
    <row r="57" spans="2:9" ht="20.25" customHeight="1">
      <c r="B57" s="318" t="s">
        <v>267</v>
      </c>
      <c r="C57" s="319"/>
      <c r="D57" s="319"/>
      <c r="E57" s="319"/>
      <c r="F57" s="319"/>
      <c r="G57" s="320"/>
    </row>
    <row r="58" spans="2:9" ht="18" customHeight="1" thickBot="1">
      <c r="B58" s="321" t="s">
        <v>268</v>
      </c>
      <c r="C58" s="322"/>
      <c r="D58" s="322"/>
      <c r="E58" s="322"/>
      <c r="F58" s="322"/>
      <c r="G58" s="323"/>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89"/>
  <sheetViews>
    <sheetView showGridLines="0" topLeftCell="A12" zoomScale="70" zoomScaleNormal="70" zoomScalePageLayoutView="50" workbookViewId="0">
      <selection activeCell="C30" sqref="C30:C39"/>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08"/>
      <c r="B1" s="409"/>
      <c r="C1" s="409"/>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0"/>
      <c r="B2" s="411"/>
      <c r="C2" s="411"/>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2" t="s">
        <v>269</v>
      </c>
      <c r="B4" s="412"/>
      <c r="C4" s="412"/>
      <c r="D4" s="417" t="s">
        <v>5</v>
      </c>
      <c r="E4" s="417"/>
      <c r="F4" s="417"/>
      <c r="G4" s="417"/>
      <c r="H4" s="417"/>
      <c r="I4" s="417"/>
      <c r="J4" s="417"/>
      <c r="K4" s="417"/>
      <c r="L4" s="417"/>
      <c r="M4" s="417"/>
      <c r="N4" s="417"/>
      <c r="O4" s="41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2" t="s">
        <v>270</v>
      </c>
      <c r="B5" s="412"/>
      <c r="C5" s="412"/>
      <c r="D5" s="418" t="s">
        <v>37</v>
      </c>
      <c r="E5" s="418"/>
      <c r="F5" s="418"/>
      <c r="G5" s="418"/>
      <c r="H5" s="418"/>
      <c r="I5" s="418"/>
      <c r="J5" s="418"/>
      <c r="K5" s="418"/>
      <c r="L5" s="418"/>
      <c r="M5" s="418"/>
      <c r="N5" s="418"/>
      <c r="O5" s="4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2" t="s">
        <v>271</v>
      </c>
      <c r="B6" s="412"/>
      <c r="C6" s="412"/>
      <c r="D6" s="418" t="s">
        <v>272</v>
      </c>
      <c r="E6" s="418"/>
      <c r="F6" s="418"/>
      <c r="G6" s="418"/>
      <c r="H6" s="418"/>
      <c r="I6" s="418"/>
      <c r="J6" s="418"/>
      <c r="K6" s="418"/>
      <c r="L6" s="418"/>
      <c r="M6" s="418"/>
      <c r="N6" s="418"/>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273</v>
      </c>
      <c r="B7" s="154"/>
      <c r="C7" s="154"/>
      <c r="D7" s="416" t="s">
        <v>274</v>
      </c>
      <c r="E7" s="427" t="s">
        <v>275</v>
      </c>
      <c r="F7" s="428"/>
      <c r="G7" s="428"/>
      <c r="H7" s="429"/>
      <c r="I7" s="424" t="s">
        <v>276</v>
      </c>
      <c r="J7" s="425"/>
      <c r="K7" s="425"/>
      <c r="L7" s="425"/>
      <c r="M7" s="426"/>
      <c r="N7" s="422" t="s">
        <v>277</v>
      </c>
      <c r="O7" s="42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3" t="s">
        <v>278</v>
      </c>
      <c r="B8" s="415" t="s">
        <v>279</v>
      </c>
      <c r="C8" s="129" t="s">
        <v>280</v>
      </c>
      <c r="D8" s="416"/>
      <c r="E8" s="407" t="s">
        <v>217</v>
      </c>
      <c r="F8" s="407" t="s">
        <v>281</v>
      </c>
      <c r="G8" s="407" t="s">
        <v>282</v>
      </c>
      <c r="H8" s="407" t="s">
        <v>223</v>
      </c>
      <c r="I8" s="398" t="s">
        <v>283</v>
      </c>
      <c r="J8" s="121" t="s">
        <v>284</v>
      </c>
      <c r="K8" s="398" t="s">
        <v>276</v>
      </c>
      <c r="L8" s="398" t="s">
        <v>285</v>
      </c>
      <c r="M8" s="398" t="s">
        <v>286</v>
      </c>
      <c r="N8" s="419" t="s">
        <v>287</v>
      </c>
      <c r="O8" s="419"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4"/>
      <c r="B9" s="416"/>
      <c r="C9" s="94" t="s">
        <v>289</v>
      </c>
      <c r="D9" s="416"/>
      <c r="E9" s="399"/>
      <c r="F9" s="399"/>
      <c r="G9" s="399"/>
      <c r="H9" s="399"/>
      <c r="I9" s="399"/>
      <c r="J9" s="127" t="s">
        <v>290</v>
      </c>
      <c r="K9" s="399" t="s">
        <v>291</v>
      </c>
      <c r="L9" s="399"/>
      <c r="M9" s="399" t="s">
        <v>291</v>
      </c>
      <c r="N9" s="421"/>
      <c r="O9" s="42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ustomHeight="1">
      <c r="A10" s="430">
        <v>1</v>
      </c>
      <c r="B10" s="378" t="s">
        <v>292</v>
      </c>
      <c r="C10" s="378" t="s">
        <v>293</v>
      </c>
      <c r="D10" s="168" t="s">
        <v>294</v>
      </c>
      <c r="E10" s="436">
        <v>24</v>
      </c>
      <c r="F10" s="436">
        <v>8</v>
      </c>
      <c r="G10" s="433">
        <f>+F10/E10</f>
        <v>0.33333333333333331</v>
      </c>
      <c r="H10" s="37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Alta - 4</v>
      </c>
      <c r="I10" s="161" t="s">
        <v>295</v>
      </c>
      <c r="J10" s="175" t="s">
        <v>296</v>
      </c>
      <c r="K10" s="161" t="str">
        <f>IFERROR(CONCATENATE(INDEX('8- Políticas de Administración '!$B$16:$F$53,MATCH('5- Identificación de Riesgos'!J10,'8- Políticas de Administración '!$C$16:$C$54,0),1)," - ",L10),"")</f>
        <v>Menor - 2</v>
      </c>
      <c r="L10" s="195">
        <f>IFERROR(VLOOKUP(INDEX('8- Políticas de Administración '!$B$16:$F$63,MATCH('5- Identificación de Riesgos'!J10,'8- Políticas de Administración '!$C$16:$C$64,0),1),'8- Políticas de Administración '!$B$16:$F$64,5,FALSE),"")</f>
        <v>2</v>
      </c>
      <c r="M10" s="378" t="str">
        <f>IFERROR(CONCATENATE(INDEX('8- Políticas de Administración '!$B$16:$F$53,MATCH(ROUND(AVERAGE(L10:L19),0),'8- Políticas de Administración '!$F$16:$F$53,0),1)," - ",ROUND(AVERAGE(L10:L19),0)),"")</f>
        <v>Menor - 2</v>
      </c>
      <c r="N10" s="381" t="str">
        <f>IFERROR(CONCATENATE(VLOOKUP((LEFT(H10,LEN(H10)-4)&amp;LEFT(M10,LEN(M10)-4)),'9- Matriz de Calor '!$D$18:$E$42,2,0)," - ",RIGHT(H10,1)*RIGHT(M10,1)),"")</f>
        <v>Moderado - 8</v>
      </c>
      <c r="O10" s="400">
        <f>RIGHT(H10,1)*RIGHT(M10,1)</f>
        <v>8</v>
      </c>
      <c r="P10" s="18"/>
    </row>
    <row r="11" spans="1:257" ht="16.5">
      <c r="A11" s="431"/>
      <c r="B11" s="379"/>
      <c r="C11" s="379"/>
      <c r="D11" s="169" t="s">
        <v>297</v>
      </c>
      <c r="E11" s="437"/>
      <c r="F11" s="437"/>
      <c r="G11" s="434"/>
      <c r="H11" s="376"/>
      <c r="I11" s="159"/>
      <c r="J11" s="162"/>
      <c r="K11" s="159" t="str">
        <f>IFERROR(CONCATENATE(INDEX('8- Políticas de Administración '!$B$16:$F$53,MATCH('5- Identificación de Riesgos'!J11,'8- Políticas de Administración '!$C$16:$C$54,0),1)," - ",L11),"")</f>
        <v/>
      </c>
      <c r="L11" s="196" t="str">
        <f>IFERROR(VLOOKUP(INDEX('8- Políticas de Administración '!$B$16:$F$63,MATCH('5- Identificación de Riesgos'!J11,'8- Políticas de Administración '!$C$16:$C$64,0),1),'8- Políticas de Administración '!$B$16:$F$64,5,FALSE),"")</f>
        <v/>
      </c>
      <c r="M11" s="379"/>
      <c r="N11" s="382"/>
      <c r="O11" s="397"/>
      <c r="P11" s="18"/>
    </row>
    <row r="12" spans="1:257" ht="60">
      <c r="A12" s="431"/>
      <c r="B12" s="379"/>
      <c r="C12" s="379"/>
      <c r="D12" s="169" t="s">
        <v>298</v>
      </c>
      <c r="E12" s="437"/>
      <c r="F12" s="437"/>
      <c r="G12" s="434"/>
      <c r="H12" s="376"/>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79"/>
      <c r="N12" s="382"/>
      <c r="O12" s="397"/>
      <c r="P12" s="18"/>
    </row>
    <row r="13" spans="1:257" ht="16.5">
      <c r="A13" s="431"/>
      <c r="B13" s="379"/>
      <c r="C13" s="379"/>
      <c r="D13" s="169" t="s">
        <v>299</v>
      </c>
      <c r="E13" s="437"/>
      <c r="F13" s="437"/>
      <c r="G13" s="434"/>
      <c r="H13" s="376"/>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79"/>
      <c r="N13" s="382"/>
      <c r="O13" s="397"/>
      <c r="P13" s="18"/>
    </row>
    <row r="14" spans="1:257" ht="17.25" thickBot="1">
      <c r="A14" s="431"/>
      <c r="B14" s="379"/>
      <c r="C14" s="379"/>
      <c r="D14" s="169"/>
      <c r="E14" s="437"/>
      <c r="F14" s="437"/>
      <c r="G14" s="434"/>
      <c r="H14" s="376"/>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79"/>
      <c r="N14" s="382"/>
      <c r="O14" s="397"/>
      <c r="P14" s="18"/>
    </row>
    <row r="15" spans="1:257" ht="16.5" hidden="1">
      <c r="A15" s="431"/>
      <c r="B15" s="379"/>
      <c r="C15" s="379"/>
      <c r="D15" s="169"/>
      <c r="E15" s="437"/>
      <c r="F15" s="437"/>
      <c r="G15" s="434"/>
      <c r="H15" s="376"/>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79"/>
      <c r="N15" s="382"/>
      <c r="O15" s="397"/>
      <c r="P15" s="18"/>
    </row>
    <row r="16" spans="1:257" ht="16.5" hidden="1">
      <c r="A16" s="431"/>
      <c r="B16" s="379"/>
      <c r="C16" s="379"/>
      <c r="D16" s="169"/>
      <c r="E16" s="437"/>
      <c r="F16" s="437"/>
      <c r="G16" s="434"/>
      <c r="H16" s="376"/>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79"/>
      <c r="N16" s="382"/>
      <c r="O16" s="397"/>
      <c r="P16" s="18"/>
    </row>
    <row r="17" spans="1:16" ht="16.5" hidden="1">
      <c r="A17" s="431"/>
      <c r="B17" s="379"/>
      <c r="C17" s="379"/>
      <c r="D17" s="169"/>
      <c r="E17" s="437"/>
      <c r="F17" s="437"/>
      <c r="G17" s="434"/>
      <c r="H17" s="376"/>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79"/>
      <c r="N17" s="382"/>
      <c r="O17" s="397"/>
      <c r="P17" s="18"/>
    </row>
    <row r="18" spans="1:16" ht="16.5" hidden="1">
      <c r="A18" s="431"/>
      <c r="B18" s="379"/>
      <c r="C18" s="379"/>
      <c r="D18" s="169"/>
      <c r="E18" s="437"/>
      <c r="F18" s="437"/>
      <c r="G18" s="434"/>
      <c r="H18" s="376"/>
      <c r="I18" s="379"/>
      <c r="J18" s="405"/>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79"/>
      <c r="N18" s="382"/>
      <c r="O18" s="397"/>
      <c r="P18" s="18"/>
    </row>
    <row r="19" spans="1:16" ht="16.5" hidden="1">
      <c r="A19" s="432"/>
      <c r="B19" s="380"/>
      <c r="C19" s="380"/>
      <c r="D19" s="171"/>
      <c r="E19" s="438"/>
      <c r="F19" s="438"/>
      <c r="G19" s="435"/>
      <c r="H19" s="377"/>
      <c r="I19" s="380"/>
      <c r="J19" s="406"/>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80"/>
      <c r="N19" s="383"/>
      <c r="O19" s="401"/>
      <c r="P19" s="18"/>
    </row>
    <row r="20" spans="1:16" ht="45">
      <c r="A20" s="430">
        <v>2</v>
      </c>
      <c r="B20" s="378" t="s">
        <v>300</v>
      </c>
      <c r="C20" s="378" t="s">
        <v>301</v>
      </c>
      <c r="D20" s="168" t="s">
        <v>302</v>
      </c>
      <c r="E20" s="378">
        <v>436</v>
      </c>
      <c r="F20" s="378">
        <v>7</v>
      </c>
      <c r="G20" s="433">
        <f t="shared" ref="G20" si="0">+F20/E20</f>
        <v>1.6055045871559634E-2</v>
      </c>
      <c r="H20" s="37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295</v>
      </c>
      <c r="J20" s="175" t="s">
        <v>303</v>
      </c>
      <c r="K20" s="161"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378" t="str">
        <f>IFERROR(CONCATENATE(INDEX('8- Políticas de Administración '!$B$16:$F$53,MATCH(ROUND(AVERAGE(L20:L29),0),'8- Políticas de Administración '!$F$16:$F$53,0),1)," - ",ROUND(AVERAGE(L20:L29),0)),"")</f>
        <v>Leve - 1</v>
      </c>
      <c r="N20" s="381" t="str">
        <f>IFERROR(CONCATENATE(VLOOKUP((LEFT(H20,LEN(H20)-4)&amp;LEFT(M20,LEN(M20)-4)),'9- Matriz de Calor '!$D$18:$E$42,2,0)," - ",RIGHT(H20,1)*RIGHT(M20,1)),"")</f>
        <v>Bajo - 1</v>
      </c>
      <c r="O20" s="397">
        <f>RIGHT(H20,1)*RIGHT(M20,1)</f>
        <v>1</v>
      </c>
    </row>
    <row r="21" spans="1:16" ht="45">
      <c r="A21" s="431"/>
      <c r="B21" s="379"/>
      <c r="C21" s="379"/>
      <c r="D21" s="169" t="s">
        <v>304</v>
      </c>
      <c r="E21" s="379"/>
      <c r="F21" s="379"/>
      <c r="G21" s="434"/>
      <c r="H21" s="376"/>
      <c r="I21" s="159"/>
      <c r="J21" s="162"/>
      <c r="K21" s="159" t="str">
        <f>IFERROR(CONCATENATE(INDEX('8- Políticas de Administración '!$B$16:$F$53,MATCH('5- Identificación de Riesgos'!J21,'8- Políticas de Administración '!$C$16:$C$54,0),1)," - ",L21),"")</f>
        <v/>
      </c>
      <c r="L21" s="196" t="str">
        <f>IFERROR(VLOOKUP(INDEX('8- Políticas de Administración '!$B$16:$F$63,MATCH('5- Identificación de Riesgos'!J21,'8- Políticas de Administración '!$C$16:$C$64,0),1),'8- Políticas de Administración '!$B$16:$F$64,5,FALSE),"")</f>
        <v/>
      </c>
      <c r="M21" s="379"/>
      <c r="N21" s="382"/>
      <c r="O21" s="397"/>
    </row>
    <row r="22" spans="1:16">
      <c r="A22" s="431"/>
      <c r="B22" s="379"/>
      <c r="C22" s="379"/>
      <c r="D22" s="169" t="s">
        <v>305</v>
      </c>
      <c r="E22" s="379"/>
      <c r="F22" s="379"/>
      <c r="G22" s="434"/>
      <c r="H22" s="376"/>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79"/>
      <c r="N22" s="382"/>
      <c r="O22" s="397"/>
    </row>
    <row r="23" spans="1:16" ht="30">
      <c r="A23" s="431"/>
      <c r="B23" s="379"/>
      <c r="C23" s="379"/>
      <c r="D23" s="169" t="s">
        <v>306</v>
      </c>
      <c r="E23" s="379"/>
      <c r="F23" s="379"/>
      <c r="G23" s="434"/>
      <c r="H23" s="376"/>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79"/>
      <c r="N23" s="382"/>
      <c r="O23" s="397"/>
    </row>
    <row r="24" spans="1:16" ht="45.75" thickBot="1">
      <c r="A24" s="431"/>
      <c r="B24" s="379"/>
      <c r="C24" s="379"/>
      <c r="D24" s="172" t="s">
        <v>307</v>
      </c>
      <c r="E24" s="379"/>
      <c r="F24" s="379"/>
      <c r="G24" s="434"/>
      <c r="H24" s="376"/>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79"/>
      <c r="N24" s="382"/>
      <c r="O24" s="397"/>
    </row>
    <row r="25" spans="1:16" hidden="1">
      <c r="A25" s="431"/>
      <c r="B25" s="379"/>
      <c r="C25" s="379"/>
      <c r="D25" s="172"/>
      <c r="E25" s="379"/>
      <c r="F25" s="379"/>
      <c r="G25" s="434"/>
      <c r="H25" s="376"/>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79"/>
      <c r="N25" s="382"/>
      <c r="O25" s="397"/>
    </row>
    <row r="26" spans="1:16" hidden="1">
      <c r="A26" s="431"/>
      <c r="B26" s="379"/>
      <c r="C26" s="379"/>
      <c r="D26" s="169"/>
      <c r="E26" s="379"/>
      <c r="F26" s="379"/>
      <c r="G26" s="434"/>
      <c r="H26" s="376"/>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79"/>
      <c r="N26" s="382"/>
      <c r="O26" s="397"/>
    </row>
    <row r="27" spans="1:16" hidden="1">
      <c r="A27" s="431"/>
      <c r="B27" s="379"/>
      <c r="C27" s="379"/>
      <c r="D27" s="169"/>
      <c r="E27" s="379"/>
      <c r="F27" s="379"/>
      <c r="G27" s="434"/>
      <c r="H27" s="376"/>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79"/>
      <c r="N27" s="382"/>
      <c r="O27" s="397"/>
    </row>
    <row r="28" spans="1:16" hidden="1">
      <c r="A28" s="431"/>
      <c r="B28" s="379"/>
      <c r="C28" s="379"/>
      <c r="D28" s="169"/>
      <c r="E28" s="379"/>
      <c r="F28" s="379"/>
      <c r="G28" s="434"/>
      <c r="H28" s="376"/>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79"/>
      <c r="N28" s="382"/>
      <c r="O28" s="397"/>
    </row>
    <row r="29" spans="1:16" hidden="1">
      <c r="A29" s="432"/>
      <c r="B29" s="380"/>
      <c r="C29" s="380"/>
      <c r="D29" s="171"/>
      <c r="E29" s="380"/>
      <c r="F29" s="380"/>
      <c r="G29" s="435"/>
      <c r="H29" s="377"/>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80"/>
      <c r="N29" s="383"/>
      <c r="O29" s="397"/>
    </row>
    <row r="30" spans="1:16" ht="45.75" thickBot="1">
      <c r="A30" s="443">
        <v>3</v>
      </c>
      <c r="B30" s="440" t="s">
        <v>308</v>
      </c>
      <c r="C30" s="378" t="s">
        <v>309</v>
      </c>
      <c r="D30" s="168" t="s">
        <v>310</v>
      </c>
      <c r="E30" s="378">
        <v>383</v>
      </c>
      <c r="F30" s="378">
        <v>7</v>
      </c>
      <c r="G30" s="372">
        <f t="shared" ref="G30" si="1">F30/E30</f>
        <v>1.8276762402088774E-2</v>
      </c>
      <c r="H30" s="37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295</v>
      </c>
      <c r="J30" s="175" t="s">
        <v>296</v>
      </c>
      <c r="K30" s="161" t="str">
        <f>IFERROR(CONCATENATE(INDEX('8- Políticas de Administración '!$B$16:$F$53,MATCH('5- Identificación de Riesgos'!J30,'8- Políticas de Administración '!$C$16:$C$54,0),1)," - ",L30),"")</f>
        <v>Menor - 2</v>
      </c>
      <c r="L30" s="195">
        <f>IFERROR(VLOOKUP(INDEX('8- Políticas de Administración '!$B$16:$F$63,MATCH('5- Identificación de Riesgos'!J30,'8- Políticas de Administración '!$C$16:$C$64,0),1),'8- Políticas de Administración '!$B$16:$F$64,5,FALSE),"")</f>
        <v>2</v>
      </c>
      <c r="M30" s="378" t="str">
        <f>IFERROR(CONCATENATE(INDEX('8- Políticas de Administración '!$B$16:$F$53,MATCH(ROUND(AVERAGE(L30:L39),0),'8- Políticas de Administración '!$F$16:$F$53,0),1)," - ",ROUND(AVERAGE(L30:L39),0)),"")</f>
        <v>Menor - 2</v>
      </c>
      <c r="N30" s="381" t="str">
        <f>IFERROR(CONCATENATE(VLOOKUP((LEFT(H30,LEN(H30)-4)&amp;LEFT(M30,LEN(M30)-4)),'9- Matriz de Calor '!$D$18:$E$42,2,0)," - ",RIGHT(H30,1)*RIGHT(M30,1)),"")</f>
        <v>Bajo - 2</v>
      </c>
      <c r="O30" s="397">
        <f>RIGHT(H30,1)*RIGHT(M30,1)</f>
        <v>2</v>
      </c>
    </row>
    <row r="31" spans="1:16" ht="30" customHeight="1">
      <c r="A31" s="444"/>
      <c r="B31" s="441"/>
      <c r="C31" s="379"/>
      <c r="D31" s="169" t="s">
        <v>311</v>
      </c>
      <c r="E31" s="379"/>
      <c r="F31" s="379"/>
      <c r="G31" s="373"/>
      <c r="H31" s="376"/>
      <c r="I31" s="159" t="s">
        <v>312</v>
      </c>
      <c r="J31" s="162" t="s">
        <v>313</v>
      </c>
      <c r="K31" s="159" t="str">
        <f>IFERROR(CONCATENATE(INDEX('8- Políticas de Administración '!$B$16:$F$53,MATCH('5- Identificación de Riesgos'!J31,'8- Políticas de Administración '!$C$16:$C$54,0),1)," - ",L31),"")</f>
        <v>Leve - 1</v>
      </c>
      <c r="L31" s="195">
        <f>IFERROR(VLOOKUP(INDEX('8- Políticas de Administración '!$B$16:$F$63,MATCH('5- Identificación de Riesgos'!J31,'8- Políticas de Administración '!$C$16:$C$64,0),1),'8- Políticas de Administración '!$B$16:$F$64,5,FALSE),"")</f>
        <v>1</v>
      </c>
      <c r="M31" s="379"/>
      <c r="N31" s="382"/>
      <c r="O31" s="397"/>
    </row>
    <row r="32" spans="1:16" ht="30">
      <c r="A32" s="444"/>
      <c r="B32" s="441"/>
      <c r="C32" s="379"/>
      <c r="D32" s="169" t="s">
        <v>314</v>
      </c>
      <c r="E32" s="379"/>
      <c r="F32" s="379"/>
      <c r="G32" s="373"/>
      <c r="H32" s="376"/>
      <c r="I32" s="159"/>
      <c r="J32" s="162"/>
      <c r="K32" s="159" t="str">
        <f>IFERROR(CONCATENATE(INDEX('8- Políticas de Administración '!$B$16:$F$53,MATCH('5- Identificación de Riesgos'!J32,'8- Políticas de Administración '!$C$16:$C$54,0),1)," - ",L32),"")</f>
        <v/>
      </c>
      <c r="L32" s="196" t="str">
        <f>IFERROR(VLOOKUP(INDEX('8- Políticas de Administración '!$B$16:$F$63,MATCH('5- Identificación de Riesgos'!J32,'8- Políticas de Administración '!$C$16:$C$64,0),1),'8- Políticas de Administración '!$B$16:$F$64,5,FALSE),"")</f>
        <v/>
      </c>
      <c r="M32" s="379"/>
      <c r="N32" s="382"/>
      <c r="O32" s="397"/>
    </row>
    <row r="33" spans="1:15" ht="30" customHeight="1">
      <c r="A33" s="444"/>
      <c r="B33" s="441"/>
      <c r="C33" s="379"/>
      <c r="D33" s="170" t="s">
        <v>315</v>
      </c>
      <c r="E33" s="379"/>
      <c r="F33" s="379"/>
      <c r="G33" s="373"/>
      <c r="H33" s="376"/>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79"/>
      <c r="N33" s="382"/>
      <c r="O33" s="397"/>
    </row>
    <row r="34" spans="1:15" ht="48.75" customHeight="1">
      <c r="A34" s="444"/>
      <c r="B34" s="441"/>
      <c r="C34" s="379"/>
      <c r="D34" s="169" t="s">
        <v>316</v>
      </c>
      <c r="E34" s="379"/>
      <c r="F34" s="379"/>
      <c r="G34" s="373"/>
      <c r="H34" s="376"/>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79"/>
      <c r="N34" s="382"/>
      <c r="O34" s="397"/>
    </row>
    <row r="35" spans="1:15" ht="15" hidden="1" customHeight="1">
      <c r="A35" s="444"/>
      <c r="B35" s="441"/>
      <c r="C35" s="379"/>
      <c r="D35" s="169"/>
      <c r="E35" s="379"/>
      <c r="F35" s="379"/>
      <c r="G35" s="373"/>
      <c r="H35" s="376"/>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79"/>
      <c r="N35" s="382"/>
      <c r="O35" s="397"/>
    </row>
    <row r="36" spans="1:15" ht="15" hidden="1" customHeight="1">
      <c r="A36" s="444"/>
      <c r="B36" s="441"/>
      <c r="C36" s="379"/>
      <c r="D36" s="169"/>
      <c r="E36" s="379"/>
      <c r="F36" s="379"/>
      <c r="G36" s="373"/>
      <c r="H36" s="376"/>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79"/>
      <c r="N36" s="382"/>
      <c r="O36" s="397"/>
    </row>
    <row r="37" spans="1:15" ht="15" hidden="1" customHeight="1">
      <c r="A37" s="444"/>
      <c r="B37" s="441"/>
      <c r="C37" s="379"/>
      <c r="D37" s="169"/>
      <c r="E37" s="379"/>
      <c r="F37" s="379"/>
      <c r="G37" s="373"/>
      <c r="H37" s="376"/>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79"/>
      <c r="N37" s="382"/>
      <c r="O37" s="397"/>
    </row>
    <row r="38" spans="1:15" ht="15" hidden="1" customHeight="1">
      <c r="A38" s="444"/>
      <c r="B38" s="441"/>
      <c r="C38" s="379"/>
      <c r="D38" s="169"/>
      <c r="E38" s="379"/>
      <c r="F38" s="379"/>
      <c r="G38" s="373"/>
      <c r="H38" s="376"/>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79"/>
      <c r="N38" s="382"/>
      <c r="O38" s="397"/>
    </row>
    <row r="39" spans="1:15" ht="15.75" hidden="1" customHeight="1">
      <c r="A39" s="445"/>
      <c r="B39" s="442"/>
      <c r="C39" s="380"/>
      <c r="D39" s="171"/>
      <c r="E39" s="380"/>
      <c r="F39" s="380"/>
      <c r="G39" s="374"/>
      <c r="H39" s="377"/>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80"/>
      <c r="N39" s="383"/>
      <c r="O39" s="397"/>
    </row>
    <row r="40" spans="1:15" hidden="1">
      <c r="A40" s="443">
        <v>4</v>
      </c>
      <c r="B40" s="440"/>
      <c r="C40" s="378"/>
      <c r="D40" s="168"/>
      <c r="E40" s="378"/>
      <c r="F40" s="378"/>
      <c r="G40" s="372" t="e">
        <f t="shared" ref="G40" si="2">F40/E40</f>
        <v>#DIV/0!</v>
      </c>
      <c r="H40" s="375" t="e">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#DIV/0!</v>
      </c>
      <c r="I40" s="161"/>
      <c r="J40" s="175"/>
      <c r="K40" s="161" t="str">
        <f>IFERROR(CONCATENATE(INDEX('8- Políticas de Administración '!$B$16:$F$53,MATCH('5- Identificación de Riesgos'!J40,'8- Políticas de Administración '!$C$16:$C$54,0),1)," - ",L40),"")</f>
        <v/>
      </c>
      <c r="L40" s="195" t="str">
        <f>IFERROR(VLOOKUP(INDEX('8- Políticas de Administración '!$B$16:$F$63,MATCH('5- Identificación de Riesgos'!J40,'8- Políticas de Administración '!$C$16:$C$64,0),1),'8- Políticas de Administración '!$B$16:$F$64,5,FALSE),"")</f>
        <v/>
      </c>
      <c r="M40" s="378" t="str">
        <f>IFERROR(CONCATENATE(INDEX('8- Políticas de Administración '!$B$16:$F$53,MATCH(ROUND(AVERAGE(L40:L49),0),'8- Políticas de Administración '!$F$16:$F$53,0),1)," - ",ROUND(AVERAGE(L40:L49),0)),"")</f>
        <v/>
      </c>
      <c r="N40" s="381" t="str">
        <f>IFERROR(CONCATENATE(VLOOKUP((LEFT(H40,LEN(H40)-4)&amp;LEFT(M40,LEN(M40)-4)),'9- Matriz de Calor '!$D$18:$E$42,2,0)," - ",RIGHT(H40,1)*RIGHT(M40,1)),"")</f>
        <v/>
      </c>
      <c r="O40" s="397" t="e">
        <f>RIGHT(H40,1)*RIGHT(M40,1)</f>
        <v>#DIV/0!</v>
      </c>
    </row>
    <row r="41" spans="1:15" hidden="1">
      <c r="A41" s="444"/>
      <c r="B41" s="441"/>
      <c r="C41" s="379"/>
      <c r="D41" s="169"/>
      <c r="E41" s="379"/>
      <c r="F41" s="379"/>
      <c r="G41" s="373"/>
      <c r="H41" s="376"/>
      <c r="I41" s="159"/>
      <c r="J41" s="162"/>
      <c r="K41" s="159"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379"/>
      <c r="N41" s="382"/>
      <c r="O41" s="397"/>
    </row>
    <row r="42" spans="1:15" hidden="1">
      <c r="A42" s="444"/>
      <c r="B42" s="441"/>
      <c r="C42" s="379"/>
      <c r="D42" s="169"/>
      <c r="E42" s="379"/>
      <c r="F42" s="379"/>
      <c r="G42" s="373"/>
      <c r="H42" s="376"/>
      <c r="I42" s="159"/>
      <c r="J42" s="162"/>
      <c r="K42" s="159"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379"/>
      <c r="N42" s="382"/>
      <c r="O42" s="397"/>
    </row>
    <row r="43" spans="1:15" hidden="1">
      <c r="A43" s="444"/>
      <c r="B43" s="441"/>
      <c r="C43" s="379"/>
      <c r="D43" s="170"/>
      <c r="E43" s="379"/>
      <c r="F43" s="379"/>
      <c r="G43" s="373"/>
      <c r="H43" s="376"/>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79"/>
      <c r="N43" s="382"/>
      <c r="O43" s="397"/>
    </row>
    <row r="44" spans="1:15" hidden="1">
      <c r="A44" s="444"/>
      <c r="B44" s="441"/>
      <c r="C44" s="379"/>
      <c r="D44" s="169"/>
      <c r="E44" s="379"/>
      <c r="F44" s="379"/>
      <c r="G44" s="373"/>
      <c r="H44" s="376"/>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79"/>
      <c r="N44" s="382"/>
      <c r="O44" s="397"/>
    </row>
    <row r="45" spans="1:15" hidden="1">
      <c r="A45" s="444"/>
      <c r="B45" s="441"/>
      <c r="C45" s="379"/>
      <c r="D45" s="169"/>
      <c r="E45" s="379"/>
      <c r="F45" s="379"/>
      <c r="G45" s="373"/>
      <c r="H45" s="376"/>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79"/>
      <c r="N45" s="382"/>
      <c r="O45" s="397"/>
    </row>
    <row r="46" spans="1:15" hidden="1">
      <c r="A46" s="444"/>
      <c r="B46" s="441"/>
      <c r="C46" s="379"/>
      <c r="D46" s="169"/>
      <c r="E46" s="379"/>
      <c r="F46" s="379"/>
      <c r="G46" s="373"/>
      <c r="H46" s="376"/>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79"/>
      <c r="N46" s="382"/>
      <c r="O46" s="397"/>
    </row>
    <row r="47" spans="1:15" hidden="1">
      <c r="A47" s="444"/>
      <c r="B47" s="441"/>
      <c r="C47" s="379"/>
      <c r="D47" s="169"/>
      <c r="E47" s="379"/>
      <c r="F47" s="379"/>
      <c r="G47" s="373"/>
      <c r="H47" s="376"/>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79"/>
      <c r="N47" s="382"/>
      <c r="O47" s="397"/>
    </row>
    <row r="48" spans="1:15" hidden="1">
      <c r="A48" s="444"/>
      <c r="B48" s="441"/>
      <c r="C48" s="379"/>
      <c r="D48" s="169"/>
      <c r="E48" s="379"/>
      <c r="F48" s="379"/>
      <c r="G48" s="373"/>
      <c r="H48" s="376"/>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79"/>
      <c r="N48" s="382"/>
      <c r="O48" s="397"/>
    </row>
    <row r="49" spans="1:257" hidden="1">
      <c r="A49" s="445"/>
      <c r="B49" s="442"/>
      <c r="C49" s="380"/>
      <c r="D49" s="171"/>
      <c r="E49" s="380"/>
      <c r="F49" s="380"/>
      <c r="G49" s="374"/>
      <c r="H49" s="377"/>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80"/>
      <c r="N49" s="383"/>
      <c r="O49" s="397"/>
    </row>
    <row r="50" spans="1:257" s="123" customFormat="1" ht="60" hidden="1">
      <c r="A50" s="439">
        <v>5</v>
      </c>
      <c r="B50" s="389" t="s">
        <v>317</v>
      </c>
      <c r="C50" s="378" t="s">
        <v>318</v>
      </c>
      <c r="D50" s="200" t="s">
        <v>319</v>
      </c>
      <c r="E50" s="378">
        <v>200</v>
      </c>
      <c r="F50" s="378">
        <v>0</v>
      </c>
      <c r="G50" s="372">
        <v>0</v>
      </c>
      <c r="H50" s="37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295</v>
      </c>
      <c r="J50" s="175" t="s">
        <v>320</v>
      </c>
      <c r="K50" s="161"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378" t="str">
        <f>IFERROR(CONCATENATE(INDEX('8- Políticas de Administración '!$B$16:$F$53,MATCH(ROUND(AVERAGE(L50:L59),0),'8- Políticas de Administración '!$F$16:$F$53,0),1)," - ",ROUND(AVERAGE(L50:L59),0)),"")</f>
        <v>Mayor - 4</v>
      </c>
      <c r="N50" s="381" t="str">
        <f>IFERROR(CONCATENATE(VLOOKUP((LEFT(H50,LEN(H50)-4)&amp;LEFT(M50,LEN(M50)-4)),'9- Matriz de Calor '!$D$18:$E$42,2,0)," - ",RIGHT(H50,1)*RIGHT(M50,1)),"")</f>
        <v>Alto  - 4</v>
      </c>
      <c r="O50" s="402">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hidden="1">
      <c r="A51" s="387"/>
      <c r="B51" s="389"/>
      <c r="C51" s="379"/>
      <c r="D51" s="200" t="s">
        <v>321</v>
      </c>
      <c r="E51" s="379"/>
      <c r="F51" s="379"/>
      <c r="G51" s="373"/>
      <c r="H51" s="376"/>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79"/>
      <c r="N51" s="382"/>
      <c r="O51" s="40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hidden="1">
      <c r="A52" s="387"/>
      <c r="B52" s="389"/>
      <c r="C52" s="379"/>
      <c r="D52" s="201" t="s">
        <v>322</v>
      </c>
      <c r="E52" s="379"/>
      <c r="F52" s="379"/>
      <c r="G52" s="373"/>
      <c r="H52" s="376"/>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79"/>
      <c r="N52" s="382"/>
      <c r="O52" s="40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hidden="1">
      <c r="A53" s="387"/>
      <c r="B53" s="389"/>
      <c r="C53" s="379"/>
      <c r="D53" s="173" t="s">
        <v>323</v>
      </c>
      <c r="E53" s="379"/>
      <c r="F53" s="379"/>
      <c r="G53" s="373"/>
      <c r="H53" s="376"/>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79"/>
      <c r="N53" s="382"/>
      <c r="O53" s="40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hidden="1">
      <c r="A54" s="387"/>
      <c r="B54" s="389"/>
      <c r="C54" s="379"/>
      <c r="D54" s="174" t="s">
        <v>324</v>
      </c>
      <c r="E54" s="379"/>
      <c r="F54" s="379"/>
      <c r="G54" s="373"/>
      <c r="H54" s="376"/>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79"/>
      <c r="N54" s="382"/>
      <c r="O54" s="40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hidden="1">
      <c r="A55" s="387"/>
      <c r="B55" s="389"/>
      <c r="C55" s="379"/>
      <c r="D55" s="169"/>
      <c r="E55" s="379"/>
      <c r="F55" s="379"/>
      <c r="G55" s="373"/>
      <c r="H55" s="376"/>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79"/>
      <c r="N55" s="382"/>
      <c r="O55" s="40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hidden="1">
      <c r="A56" s="387"/>
      <c r="B56" s="389"/>
      <c r="C56" s="379"/>
      <c r="D56" s="169"/>
      <c r="E56" s="379"/>
      <c r="F56" s="379"/>
      <c r="G56" s="373"/>
      <c r="H56" s="376"/>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79"/>
      <c r="N56" s="382"/>
      <c r="O56" s="40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hidden="1">
      <c r="A57" s="387"/>
      <c r="B57" s="389"/>
      <c r="C57" s="379"/>
      <c r="D57" s="169"/>
      <c r="E57" s="379"/>
      <c r="F57" s="379"/>
      <c r="G57" s="373"/>
      <c r="H57" s="376"/>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79"/>
      <c r="N57" s="382"/>
      <c r="O57" s="40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hidden="1">
      <c r="A58" s="387"/>
      <c r="B58" s="389"/>
      <c r="C58" s="379"/>
      <c r="D58" s="169"/>
      <c r="E58" s="379"/>
      <c r="F58" s="379"/>
      <c r="G58" s="373"/>
      <c r="H58" s="376"/>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79"/>
      <c r="N58" s="382"/>
      <c r="O58" s="40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hidden="1" thickBot="1">
      <c r="A59" s="388"/>
      <c r="B59" s="390"/>
      <c r="C59" s="380"/>
      <c r="D59" s="171"/>
      <c r="E59" s="380"/>
      <c r="F59" s="380"/>
      <c r="G59" s="374"/>
      <c r="H59" s="377"/>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80"/>
      <c r="N59" s="383"/>
      <c r="O59" s="40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hidden="1">
      <c r="A60" s="439">
        <v>6</v>
      </c>
      <c r="B60" s="389" t="s">
        <v>325</v>
      </c>
      <c r="C60" s="378" t="s">
        <v>326</v>
      </c>
      <c r="D60" s="200" t="s">
        <v>327</v>
      </c>
      <c r="E60" s="378">
        <v>1</v>
      </c>
      <c r="F60" s="378">
        <v>0</v>
      </c>
      <c r="G60" s="372">
        <f t="shared" ref="G60" si="3">F60/E60</f>
        <v>0</v>
      </c>
      <c r="H60" s="37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295</v>
      </c>
      <c r="J60" s="175" t="s">
        <v>320</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78" t="str">
        <f>IFERROR(CONCATENATE(INDEX('8- Políticas de Administración '!$B$16:$F$53,MATCH(ROUND(AVERAGE(L60:L69),0),'8- Políticas de Administración '!$F$16:$F$53,0),1)," - ",ROUND(AVERAGE(L60:L69),0)),"")</f>
        <v>Mayor - 4</v>
      </c>
      <c r="N60" s="381" t="str">
        <f>IFERROR(CONCATENATE(VLOOKUP((LEFT(H60,LEN(H60)-4)&amp;LEFT(M60,LEN(M60)-4)),'9- Matriz de Calor '!$D$18:$E$42,2,0)," - ",RIGHT(H60,1)*RIGHT(M60,1)),"")</f>
        <v>Alto  - 4</v>
      </c>
      <c r="O60" s="402">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hidden="1">
      <c r="A61" s="387"/>
      <c r="B61" s="389"/>
      <c r="C61" s="379"/>
      <c r="D61" s="200" t="s">
        <v>328</v>
      </c>
      <c r="E61" s="379"/>
      <c r="F61" s="379"/>
      <c r="G61" s="373"/>
      <c r="H61" s="376"/>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79"/>
      <c r="N61" s="382"/>
      <c r="O61" s="40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hidden="1">
      <c r="A62" s="387"/>
      <c r="B62" s="389"/>
      <c r="C62" s="379"/>
      <c r="D62" s="201" t="s">
        <v>329</v>
      </c>
      <c r="E62" s="379"/>
      <c r="F62" s="379"/>
      <c r="G62" s="373"/>
      <c r="H62" s="376"/>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79"/>
      <c r="N62" s="382"/>
      <c r="O62" s="40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idden="1">
      <c r="A63" s="387"/>
      <c r="B63" s="389"/>
      <c r="C63" s="379"/>
      <c r="D63" s="173"/>
      <c r="E63" s="379"/>
      <c r="F63" s="379"/>
      <c r="G63" s="373"/>
      <c r="H63" s="376"/>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79"/>
      <c r="N63" s="382"/>
      <c r="O63" s="40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hidden="1">
      <c r="A64" s="387"/>
      <c r="B64" s="389"/>
      <c r="C64" s="379"/>
      <c r="D64" s="174"/>
      <c r="E64" s="379"/>
      <c r="F64" s="379"/>
      <c r="G64" s="373"/>
      <c r="H64" s="376"/>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79"/>
      <c r="N64" s="382"/>
      <c r="O64" s="40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hidden="1">
      <c r="A65" s="387"/>
      <c r="B65" s="389"/>
      <c r="C65" s="379"/>
      <c r="D65" s="169"/>
      <c r="E65" s="379"/>
      <c r="F65" s="379"/>
      <c r="G65" s="373"/>
      <c r="H65" s="376"/>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79"/>
      <c r="N65" s="382"/>
      <c r="O65" s="40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hidden="1">
      <c r="A66" s="387"/>
      <c r="B66" s="389"/>
      <c r="C66" s="379"/>
      <c r="D66" s="169"/>
      <c r="E66" s="379"/>
      <c r="F66" s="379"/>
      <c r="G66" s="373"/>
      <c r="H66" s="376"/>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79"/>
      <c r="N66" s="382"/>
      <c r="O66" s="40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hidden="1">
      <c r="A67" s="387"/>
      <c r="B67" s="389"/>
      <c r="C67" s="379"/>
      <c r="D67" s="169"/>
      <c r="E67" s="379"/>
      <c r="F67" s="379"/>
      <c r="G67" s="373"/>
      <c r="H67" s="376"/>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79"/>
      <c r="N67" s="382"/>
      <c r="O67" s="40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hidden="1">
      <c r="A68" s="387"/>
      <c r="B68" s="389"/>
      <c r="C68" s="379"/>
      <c r="D68" s="169"/>
      <c r="E68" s="379"/>
      <c r="F68" s="379"/>
      <c r="G68" s="373"/>
      <c r="H68" s="376"/>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79"/>
      <c r="N68" s="382"/>
      <c r="O68" s="40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hidden="1" thickBot="1">
      <c r="A69" s="388"/>
      <c r="B69" s="390"/>
      <c r="C69" s="380"/>
      <c r="D69" s="171"/>
      <c r="E69" s="380"/>
      <c r="F69" s="380"/>
      <c r="G69" s="374"/>
      <c r="H69" s="377"/>
      <c r="I69" s="160"/>
      <c r="J69" s="163"/>
      <c r="K69" s="160"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80"/>
      <c r="N69" s="383"/>
      <c r="O69" s="40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hidden="1" customHeight="1">
      <c r="A70" s="386">
        <v>7</v>
      </c>
      <c r="B70" s="389" t="s">
        <v>330</v>
      </c>
      <c r="C70" s="390" t="s">
        <v>331</v>
      </c>
      <c r="D70" s="200" t="s">
        <v>327</v>
      </c>
      <c r="E70" s="390">
        <v>1</v>
      </c>
      <c r="F70" s="390">
        <v>0</v>
      </c>
      <c r="G70" s="384">
        <f t="shared" ref="G70" si="4">F70/E70</f>
        <v>0</v>
      </c>
      <c r="H70" s="38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295</v>
      </c>
      <c r="J70" s="176" t="s">
        <v>320</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78" t="str">
        <f>IFERROR(CONCATENATE(INDEX('8- Políticas de Administración '!$B$16:$F$53,MATCH(ROUND(AVERAGE(L70:L79),0),'8- Políticas de Administración '!$F$16:$F$53,0),1)," - ",ROUND(AVERAGE(L70:L79),0)),"")</f>
        <v>Mayor - 4</v>
      </c>
      <c r="N70" s="381" t="str">
        <f>IFERROR(CONCATENATE(VLOOKUP((LEFT(H70,LEN(H70)-4)&amp;LEFT(M70,LEN(M70)-4)),'9- Matriz de Calor '!$D$18:$E$42,2,0)," - ",RIGHT(H70,1)*RIGHT(M70,1)),"")</f>
        <v>Alto  - 4</v>
      </c>
      <c r="O70" s="403">
        <f>RIGHT(H70,1)*RIGHT(M70,1)</f>
        <v>4</v>
      </c>
      <c r="P70" s="199" t="s">
        <v>332</v>
      </c>
      <c r="Q70" s="391" t="s">
        <v>333</v>
      </c>
      <c r="R70" s="392"/>
      <c r="S70" s="392"/>
      <c r="T70" s="392"/>
      <c r="U70" s="392"/>
      <c r="V70" s="392"/>
      <c r="W70" s="392"/>
      <c r="X70" s="392"/>
      <c r="Y70" s="393"/>
    </row>
    <row r="71" spans="1:257" ht="30" hidden="1" customHeight="1">
      <c r="A71" s="387"/>
      <c r="B71" s="389"/>
      <c r="C71" s="379"/>
      <c r="D71" s="200" t="s">
        <v>328</v>
      </c>
      <c r="E71" s="379"/>
      <c r="F71" s="379"/>
      <c r="G71" s="373"/>
      <c r="H71" s="376"/>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79"/>
      <c r="N71" s="382"/>
      <c r="O71" s="404"/>
      <c r="Q71" s="394"/>
      <c r="R71" s="395"/>
      <c r="S71" s="395"/>
      <c r="T71" s="395"/>
      <c r="U71" s="395"/>
      <c r="V71" s="395"/>
      <c r="W71" s="395"/>
      <c r="X71" s="395"/>
      <c r="Y71" s="396"/>
    </row>
    <row r="72" spans="1:257" ht="30" hidden="1" customHeight="1">
      <c r="A72" s="387"/>
      <c r="B72" s="389"/>
      <c r="C72" s="379"/>
      <c r="D72" s="201" t="s">
        <v>334</v>
      </c>
      <c r="E72" s="379"/>
      <c r="F72" s="379"/>
      <c r="G72" s="373"/>
      <c r="H72" s="376"/>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79"/>
      <c r="N72" s="382"/>
      <c r="O72" s="404"/>
      <c r="Q72" s="394"/>
      <c r="R72" s="395"/>
      <c r="S72" s="395"/>
      <c r="T72" s="395"/>
      <c r="U72" s="395"/>
      <c r="V72" s="395"/>
      <c r="W72" s="395"/>
      <c r="X72" s="395"/>
      <c r="Y72" s="396"/>
    </row>
    <row r="73" spans="1:257" ht="30" hidden="1" customHeight="1">
      <c r="A73" s="387"/>
      <c r="B73" s="389"/>
      <c r="C73" s="379"/>
      <c r="D73" s="169"/>
      <c r="E73" s="379"/>
      <c r="F73" s="379"/>
      <c r="G73" s="373"/>
      <c r="H73" s="376"/>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79"/>
      <c r="N73" s="382"/>
      <c r="O73" s="404"/>
      <c r="Q73" s="394"/>
      <c r="R73" s="395"/>
      <c r="S73" s="395"/>
      <c r="T73" s="395"/>
      <c r="U73" s="395"/>
      <c r="V73" s="395"/>
      <c r="W73" s="395"/>
      <c r="X73" s="395"/>
      <c r="Y73" s="396"/>
    </row>
    <row r="74" spans="1:257" ht="30" hidden="1" customHeight="1">
      <c r="A74" s="387"/>
      <c r="B74" s="389"/>
      <c r="C74" s="379"/>
      <c r="D74" s="169"/>
      <c r="E74" s="379"/>
      <c r="F74" s="379"/>
      <c r="G74" s="373"/>
      <c r="H74" s="376"/>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79"/>
      <c r="N74" s="382"/>
      <c r="O74" s="404"/>
      <c r="Q74" s="394"/>
      <c r="R74" s="395"/>
      <c r="S74" s="395"/>
      <c r="T74" s="395"/>
      <c r="U74" s="395"/>
      <c r="V74" s="395"/>
      <c r="W74" s="395"/>
      <c r="X74" s="395"/>
      <c r="Y74" s="396"/>
    </row>
    <row r="75" spans="1:257" ht="15" hidden="1" customHeight="1">
      <c r="A75" s="387"/>
      <c r="B75" s="389"/>
      <c r="C75" s="379"/>
      <c r="D75" s="169"/>
      <c r="E75" s="379"/>
      <c r="F75" s="379"/>
      <c r="G75" s="373"/>
      <c r="H75" s="376"/>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79"/>
      <c r="N75" s="382"/>
      <c r="O75" s="404"/>
      <c r="Q75" s="394"/>
      <c r="R75" s="395"/>
      <c r="S75" s="395"/>
      <c r="T75" s="395"/>
      <c r="U75" s="395"/>
      <c r="V75" s="395"/>
      <c r="W75" s="395"/>
      <c r="X75" s="395"/>
      <c r="Y75" s="396"/>
    </row>
    <row r="76" spans="1:257" ht="15" hidden="1" customHeight="1">
      <c r="A76" s="387"/>
      <c r="B76" s="389"/>
      <c r="C76" s="379"/>
      <c r="D76" s="169"/>
      <c r="E76" s="379"/>
      <c r="F76" s="379"/>
      <c r="G76" s="373"/>
      <c r="H76" s="376"/>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79"/>
      <c r="N76" s="382"/>
      <c r="O76" s="404"/>
      <c r="Q76" s="394"/>
      <c r="R76" s="395"/>
      <c r="S76" s="395"/>
      <c r="T76" s="395"/>
      <c r="U76" s="395"/>
      <c r="V76" s="395"/>
      <c r="W76" s="395"/>
      <c r="X76" s="395"/>
      <c r="Y76" s="396"/>
    </row>
    <row r="77" spans="1:257" ht="15" hidden="1" customHeight="1">
      <c r="A77" s="387"/>
      <c r="B77" s="389"/>
      <c r="C77" s="379"/>
      <c r="D77" s="169"/>
      <c r="E77" s="379"/>
      <c r="F77" s="379"/>
      <c r="G77" s="373"/>
      <c r="H77" s="376"/>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79"/>
      <c r="N77" s="382"/>
      <c r="O77" s="404"/>
      <c r="Q77" s="394"/>
      <c r="R77" s="395"/>
      <c r="S77" s="395"/>
      <c r="T77" s="395"/>
      <c r="U77" s="395"/>
      <c r="V77" s="395"/>
      <c r="W77" s="395"/>
      <c r="X77" s="395"/>
      <c r="Y77" s="396"/>
    </row>
    <row r="78" spans="1:257" ht="15" hidden="1" customHeight="1">
      <c r="A78" s="387"/>
      <c r="B78" s="389"/>
      <c r="C78" s="379"/>
      <c r="D78" s="169"/>
      <c r="E78" s="379"/>
      <c r="F78" s="379"/>
      <c r="G78" s="373"/>
      <c r="H78" s="376"/>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79"/>
      <c r="N78" s="382"/>
      <c r="O78" s="404"/>
      <c r="Q78" s="394"/>
      <c r="R78" s="395"/>
      <c r="S78" s="395"/>
      <c r="T78" s="395"/>
      <c r="U78" s="395"/>
      <c r="V78" s="395"/>
      <c r="W78" s="395"/>
      <c r="X78" s="395"/>
      <c r="Y78" s="396"/>
    </row>
    <row r="79" spans="1:257" ht="15.75" hidden="1" customHeight="1" thickBot="1">
      <c r="A79" s="388"/>
      <c r="B79" s="390"/>
      <c r="C79" s="380"/>
      <c r="D79" s="171"/>
      <c r="E79" s="380"/>
      <c r="F79" s="380"/>
      <c r="G79" s="374"/>
      <c r="H79" s="377"/>
      <c r="I79" s="160"/>
      <c r="J79" s="163"/>
      <c r="K79" s="159"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80"/>
      <c r="N79" s="383"/>
      <c r="O79" s="404"/>
      <c r="Q79" s="394"/>
      <c r="R79" s="395"/>
      <c r="S79" s="395"/>
      <c r="T79" s="395"/>
      <c r="U79" s="395"/>
      <c r="V79" s="395"/>
      <c r="W79" s="395"/>
      <c r="X79" s="395"/>
      <c r="Y79" s="396"/>
    </row>
    <row r="80" spans="1:257" ht="45" hidden="1">
      <c r="A80" s="386">
        <v>8</v>
      </c>
      <c r="B80" s="389" t="s">
        <v>335</v>
      </c>
      <c r="C80" s="390" t="s">
        <v>336</v>
      </c>
      <c r="D80" s="200" t="s">
        <v>327</v>
      </c>
      <c r="E80" s="390">
        <v>1</v>
      </c>
      <c r="F80" s="390">
        <v>0</v>
      </c>
      <c r="G80" s="384">
        <f t="shared" ref="G80" si="5">F80/E80</f>
        <v>0</v>
      </c>
      <c r="H80" s="385"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295</v>
      </c>
      <c r="J80" s="176" t="s">
        <v>320</v>
      </c>
      <c r="K80" s="161" t="str">
        <f>IFERROR(CONCATENATE(INDEX('8- Políticas de Administración '!$B$16:$F$53,MATCH('5- Identificación de Riesgos'!J80,'8- Políticas de Administración '!$C$16:$C$54,0),1)," - ",L80),"")</f>
        <v>Mayor - 4</v>
      </c>
      <c r="L80" s="195">
        <f>IFERROR(VLOOKUP(INDEX('8- Políticas de Administración '!$B$16:$F$63,MATCH('5- Identificación de Riesgos'!J80,'8- Políticas de Administración '!$C$16:$C$64,0),1),'8- Políticas de Administración '!$B$16:$F$64,5,FALSE),"")</f>
        <v>4</v>
      </c>
      <c r="M80" s="378" t="str">
        <f>IFERROR(CONCATENATE(INDEX('8- Políticas de Administración '!$B$16:$F$53,MATCH(ROUND(AVERAGE(L80:L89),0),'8- Políticas de Administración '!$F$16:$F$53,0),1)," - ",ROUND(AVERAGE(L80:L89),0)),"")</f>
        <v>Mayor - 4</v>
      </c>
      <c r="N80" s="381" t="str">
        <f>IFERROR(CONCATENATE(VLOOKUP((LEFT(H80,LEN(H80)-4)&amp;LEFT(M80,LEN(M80)-4)),'9- Matriz de Calor '!$D$18:$E$42,2,0)," - ",RIGHT(H80,1)*RIGHT(M80,1)),"")</f>
        <v>Alto  - 4</v>
      </c>
    </row>
    <row r="81" spans="1:14" ht="30" hidden="1">
      <c r="A81" s="387"/>
      <c r="B81" s="389"/>
      <c r="C81" s="379"/>
      <c r="D81" s="200" t="s">
        <v>328</v>
      </c>
      <c r="E81" s="379"/>
      <c r="F81" s="379"/>
      <c r="G81" s="373"/>
      <c r="H81" s="376"/>
      <c r="I81" s="159"/>
      <c r="J81" s="162"/>
      <c r="K81" s="159" t="str">
        <f>IFERROR(CONCATENATE(INDEX('8- Políticas de Administración '!$B$16:$F$53,MATCH('5- Identificación de Riesgos'!J81,'8- Políticas de Administración '!$C$16:$C$54,0),1)," - ",L81),"")</f>
        <v/>
      </c>
      <c r="L81" s="196" t="str">
        <f>IFERROR(VLOOKUP(INDEX('8- Políticas de Administración '!$B$16:$F$63,MATCH('5- Identificación de Riesgos'!J81,'8- Políticas de Administración '!$C$16:$C$64,0),1),'8- Políticas de Administración '!$B$16:$F$64,5,FALSE),"")</f>
        <v/>
      </c>
      <c r="M81" s="379"/>
      <c r="N81" s="382"/>
    </row>
    <row r="82" spans="1:14" ht="30" hidden="1">
      <c r="A82" s="387"/>
      <c r="B82" s="389"/>
      <c r="C82" s="379"/>
      <c r="D82" s="201" t="s">
        <v>329</v>
      </c>
      <c r="E82" s="379"/>
      <c r="F82" s="379"/>
      <c r="G82" s="373"/>
      <c r="H82" s="376"/>
      <c r="I82" s="159"/>
      <c r="J82" s="162"/>
      <c r="K82" s="159" t="str">
        <f>IFERROR(CONCATENATE(INDEX('8- Políticas de Administración '!$B$16:$F$53,MATCH('5- Identificación de Riesgos'!J82,'8- Políticas de Administración '!$C$16:$C$54,0),1)," - ",L82),"")</f>
        <v/>
      </c>
      <c r="L82" s="196" t="str">
        <f>IFERROR(VLOOKUP(INDEX('8- Políticas de Administración '!$B$16:$F$63,MATCH('5- Identificación de Riesgos'!J82,'8- Políticas de Administración '!$C$16:$C$64,0),1),'8- Políticas de Administración '!$B$16:$F$64,5,FALSE),"")</f>
        <v/>
      </c>
      <c r="M82" s="379"/>
      <c r="N82" s="382"/>
    </row>
    <row r="83" spans="1:14" hidden="1">
      <c r="A83" s="387"/>
      <c r="B83" s="389"/>
      <c r="C83" s="379"/>
      <c r="D83" s="169"/>
      <c r="E83" s="379"/>
      <c r="F83" s="379"/>
      <c r="G83" s="373"/>
      <c r="H83" s="376"/>
      <c r="I83" s="159"/>
      <c r="J83" s="162"/>
      <c r="K83" s="159" t="str">
        <f>IFERROR(CONCATENATE(INDEX('8- Políticas de Administración '!$B$16:$F$53,MATCH('5- Identificación de Riesgos'!J83,'8- Políticas de Administración '!$C$16:$C$54,0),1)," - ",L83),"")</f>
        <v/>
      </c>
      <c r="L83" s="196" t="str">
        <f>IFERROR(VLOOKUP(INDEX('8- Políticas de Administración '!$B$16:$F$63,MATCH('5- Identificación de Riesgos'!J83,'8- Políticas de Administración '!$C$16:$C$64,0),1),'8- Políticas de Administración '!$B$16:$F$64,5,FALSE),"")</f>
        <v/>
      </c>
      <c r="M83" s="379"/>
      <c r="N83" s="382"/>
    </row>
    <row r="84" spans="1:14" hidden="1">
      <c r="A84" s="387"/>
      <c r="B84" s="389"/>
      <c r="C84" s="379"/>
      <c r="D84" s="169"/>
      <c r="E84" s="379"/>
      <c r="F84" s="379"/>
      <c r="G84" s="373"/>
      <c r="H84" s="376"/>
      <c r="I84" s="159"/>
      <c r="J84" s="162"/>
      <c r="K84" s="159" t="str">
        <f>IFERROR(CONCATENATE(INDEX('8- Políticas de Administración '!$B$16:$F$53,MATCH('5- Identificación de Riesgos'!J84,'8- Políticas de Administración '!$C$16:$C$54,0),1)," - ",L84),"")</f>
        <v/>
      </c>
      <c r="L84" s="196" t="str">
        <f>IFERROR(VLOOKUP(INDEX('8- Políticas de Administración '!$B$16:$F$63,MATCH('5- Identificación de Riesgos'!J84,'8- Políticas de Administración '!$C$16:$C$64,0),1),'8- Políticas de Administración '!$B$16:$F$64,5,FALSE),"")</f>
        <v/>
      </c>
      <c r="M84" s="379"/>
      <c r="N84" s="382"/>
    </row>
    <row r="85" spans="1:14" hidden="1">
      <c r="A85" s="387"/>
      <c r="B85" s="389"/>
      <c r="C85" s="379"/>
      <c r="D85" s="169"/>
      <c r="E85" s="379"/>
      <c r="F85" s="379"/>
      <c r="G85" s="373"/>
      <c r="H85" s="376"/>
      <c r="I85" s="159"/>
      <c r="J85" s="162"/>
      <c r="K85" s="159" t="str">
        <f>IFERROR(CONCATENATE(INDEX('8- Políticas de Administración '!$B$16:$F$53,MATCH('5- Identificación de Riesgos'!J85,'8- Políticas de Administración '!$C$16:$C$54,0),1)," - ",L85),"")</f>
        <v/>
      </c>
      <c r="L85" s="196" t="str">
        <f>IFERROR(VLOOKUP(INDEX('8- Políticas de Administración '!$B$16:$F$63,MATCH('5- Identificación de Riesgos'!J85,'8- Políticas de Administración '!$C$16:$C$64,0),1),'8- Políticas de Administración '!$B$16:$F$64,5,FALSE),"")</f>
        <v/>
      </c>
      <c r="M85" s="379"/>
      <c r="N85" s="382"/>
    </row>
    <row r="86" spans="1:14" hidden="1">
      <c r="A86" s="387"/>
      <c r="B86" s="389"/>
      <c r="C86" s="379"/>
      <c r="D86" s="169"/>
      <c r="E86" s="379"/>
      <c r="F86" s="379"/>
      <c r="G86" s="373"/>
      <c r="H86" s="376"/>
      <c r="I86" s="159"/>
      <c r="J86" s="162"/>
      <c r="K86" s="159" t="str">
        <f>IFERROR(CONCATENATE(INDEX('8- Políticas de Administración '!$B$16:$F$53,MATCH('5- Identificación de Riesgos'!J86,'8- Políticas de Administración '!$C$16:$C$54,0),1)," - ",L86),"")</f>
        <v/>
      </c>
      <c r="L86" s="196" t="str">
        <f>IFERROR(VLOOKUP(INDEX('8- Políticas de Administración '!$B$16:$F$63,MATCH('5- Identificación de Riesgos'!J86,'8- Políticas de Administración '!$C$16:$C$64,0),1),'8- Políticas de Administración '!$B$16:$F$64,5,FALSE),"")</f>
        <v/>
      </c>
      <c r="M86" s="379"/>
      <c r="N86" s="382"/>
    </row>
    <row r="87" spans="1:14" hidden="1">
      <c r="A87" s="387"/>
      <c r="B87" s="389"/>
      <c r="C87" s="379"/>
      <c r="D87" s="169"/>
      <c r="E87" s="379"/>
      <c r="F87" s="379"/>
      <c r="G87" s="373"/>
      <c r="H87" s="376"/>
      <c r="I87" s="159"/>
      <c r="J87" s="162"/>
      <c r="K87" s="159" t="str">
        <f>IFERROR(CONCATENATE(INDEX('8- Políticas de Administración '!$B$16:$F$53,MATCH('5- Identificación de Riesgos'!J87,'8- Políticas de Administración '!$C$16:$C$54,0),1)," - ",L87),"")</f>
        <v/>
      </c>
      <c r="L87" s="196" t="str">
        <f>IFERROR(VLOOKUP(INDEX('8- Políticas de Administración '!$B$16:$F$63,MATCH('5- Identificación de Riesgos'!J87,'8- Políticas de Administración '!$C$16:$C$64,0),1),'8- Políticas de Administración '!$B$16:$F$64,5,FALSE),"")</f>
        <v/>
      </c>
      <c r="M87" s="379"/>
      <c r="N87" s="382"/>
    </row>
    <row r="88" spans="1:14" hidden="1">
      <c r="A88" s="387"/>
      <c r="B88" s="389"/>
      <c r="C88" s="379"/>
      <c r="D88" s="169"/>
      <c r="E88" s="379"/>
      <c r="F88" s="379"/>
      <c r="G88" s="373"/>
      <c r="H88" s="376"/>
      <c r="I88" s="159"/>
      <c r="J88" s="162"/>
      <c r="K88" s="159" t="str">
        <f>IFERROR(CONCATENATE(INDEX('8- Políticas de Administración '!$B$16:$F$53,MATCH('5- Identificación de Riesgos'!J88,'8- Políticas de Administración '!$C$16:$C$54,0),1)," - ",L88),"")</f>
        <v/>
      </c>
      <c r="L88" s="196" t="str">
        <f>IFERROR(VLOOKUP(INDEX('8- Políticas de Administración '!$B$16:$F$63,MATCH('5- Identificación de Riesgos'!J88,'8- Políticas de Administración '!$C$16:$C$64,0),1),'8- Políticas de Administración '!$B$16:$F$64,5,FALSE),"")</f>
        <v/>
      </c>
      <c r="M88" s="379"/>
      <c r="N88" s="382"/>
    </row>
    <row r="89" spans="1:14" ht="15.75" hidden="1" thickBot="1">
      <c r="A89" s="388"/>
      <c r="B89" s="390"/>
      <c r="C89" s="380"/>
      <c r="D89" s="171"/>
      <c r="E89" s="380"/>
      <c r="F89" s="380"/>
      <c r="G89" s="374"/>
      <c r="H89" s="377"/>
      <c r="I89" s="160"/>
      <c r="J89" s="163"/>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380"/>
      <c r="N89" s="383"/>
    </row>
  </sheetData>
  <mergeCells count="105">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s>
  <conditionalFormatting sqref="H10 H20">
    <cfRule type="containsText" dxfId="654" priority="732" operator="containsText" text="Muy Alta">
      <formula>NOT(ISERROR(SEARCH("Muy Alta",H10)))</formula>
    </cfRule>
    <cfRule type="containsText" dxfId="653" priority="731" operator="containsText" text="Baja">
      <formula>NOT(ISERROR(SEARCH("Baja",H10)))</formula>
    </cfRule>
    <cfRule type="cellIs" dxfId="652" priority="751" operator="between">
      <formula>1</formula>
      <formula>2</formula>
    </cfRule>
    <cfRule type="containsText" dxfId="651" priority="744" operator="containsText" text="Muy bajo">
      <formula>NOT(ISERROR(SEARCH("Muy bajo",H10)))</formula>
    </cfRule>
    <cfRule type="containsText" dxfId="650" priority="748" operator="containsText" text="Muy baja">
      <formula>NOT(ISERROR(SEARCH("Muy baja",H10)))</formula>
    </cfRule>
    <cfRule type="containsText" dxfId="649" priority="747" operator="containsText" text="Baja">
      <formula>NOT(ISERROR(SEARCH("Baja",H10)))</formula>
    </cfRule>
    <cfRule type="containsText" dxfId="648" priority="746" operator="containsText" text="Media">
      <formula>NOT(ISERROR(SEARCH("Media",H10)))</formula>
    </cfRule>
    <cfRule type="containsText" dxfId="647" priority="745" operator="containsText" text="Alta">
      <formula>NOT(ISERROR(SEARCH("Alta",H10)))</formula>
    </cfRule>
    <cfRule type="containsText" dxfId="646" priority="739" operator="containsText" text="Baja">
      <formula>NOT(ISERROR(SEARCH("Baja",H10)))</formula>
    </cfRule>
    <cfRule type="containsText" dxfId="645" priority="743" operator="containsText" text="Muy Baja'Tabla probabilidad'!">
      <formula>NOT(ISERROR(SEARCH("Muy Baja'Tabla probabilidad'!",H10)))</formula>
    </cfRule>
    <cfRule type="containsText" dxfId="644" priority="742" operator="containsText" text="Muy Baja">
      <formula>NOT(ISERROR(SEARCH("Muy Baja",H10)))</formula>
    </cfRule>
    <cfRule type="containsText" dxfId="643" priority="730" operator="containsText" text="Muy Baja">
      <formula>NOT(ISERROR(SEARCH("Muy Baja",H10)))</formula>
    </cfRule>
    <cfRule type="containsText" dxfId="642" priority="741" operator="containsText" text="Muy Baja">
      <formula>NOT(ISERROR(SEARCH("Muy Baja",H10)))</formula>
    </cfRule>
    <cfRule type="containsText" dxfId="641" priority="740" operator="containsText" text="Muy Baja">
      <formula>NOT(ISERROR(SEARCH("Muy Baja",H10)))</formula>
    </cfRule>
    <cfRule type="containsText" dxfId="640" priority="738" operator="containsText" text="Muy Baja">
      <formula>NOT(ISERROR(SEARCH("Muy Baja",H10)))</formula>
    </cfRule>
    <cfRule type="containsText" dxfId="639" priority="737" operator="containsText" text="Media">
      <formula>NOT(ISERROR(SEARCH("Media",H10)))</formula>
    </cfRule>
    <cfRule type="containsText" dxfId="638" priority="736" operator="containsText" text="Media">
      <formula>NOT(ISERROR(SEARCH("Media",H10)))</formula>
    </cfRule>
    <cfRule type="containsText" dxfId="637" priority="735" operator="containsText" text="Media">
      <formula>NOT(ISERROR(SEARCH("Media",H10)))</formula>
    </cfRule>
    <cfRule type="containsText" dxfId="636" priority="734" operator="containsText" text="Alta">
      <formula>NOT(ISERROR(SEARCH("Alta",H10)))</formula>
    </cfRule>
    <cfRule type="cellIs" dxfId="635" priority="752" operator="between">
      <formula>0</formula>
      <formula>2</formula>
    </cfRule>
  </conditionalFormatting>
  <conditionalFormatting sqref="H30">
    <cfRule type="containsText" dxfId="634" priority="454" operator="containsText" text="Muy Baja">
      <formula>NOT(ISERROR(SEARCH("Muy Baja",H30)))</formula>
    </cfRule>
    <cfRule type="containsText" dxfId="633" priority="451" operator="containsText" text="Media">
      <formula>NOT(ISERROR(SEARCH("Media",H30)))</formula>
    </cfRule>
    <cfRule type="containsText" dxfId="632" priority="444" operator="containsText" text="Muy Baja">
      <formula>NOT(ISERROR(SEARCH("Muy Baja",H30)))</formula>
    </cfRule>
    <cfRule type="containsText" dxfId="631" priority="461" operator="containsText" text="Baja">
      <formula>NOT(ISERROR(SEARCH("Baja",H30)))</formula>
    </cfRule>
    <cfRule type="containsText" dxfId="630" priority="462" operator="containsText" text="Muy baja">
      <formula>NOT(ISERROR(SEARCH("Muy baja",H30)))</formula>
    </cfRule>
    <cfRule type="containsText" dxfId="629" priority="453" operator="containsText" text="Baja">
      <formula>NOT(ISERROR(SEARCH("Baja",H30)))</formula>
    </cfRule>
    <cfRule type="cellIs" dxfId="628" priority="466" operator="between">
      <formula>0</formula>
      <formula>2</formula>
    </cfRule>
    <cfRule type="containsText" dxfId="627" priority="460" operator="containsText" text="Media">
      <formula>NOT(ISERROR(SEARCH("Media",H30)))</formula>
    </cfRule>
    <cfRule type="containsText" dxfId="626" priority="452" operator="containsText" text="Muy Baja">
      <formula>NOT(ISERROR(SEARCH("Muy Baja",H30)))</formula>
    </cfRule>
    <cfRule type="cellIs" dxfId="625" priority="465" operator="between">
      <formula>1</formula>
      <formula>2</formula>
    </cfRule>
    <cfRule type="containsText" dxfId="624" priority="450" operator="containsText" text="Media">
      <formula>NOT(ISERROR(SEARCH("Media",H30)))</formula>
    </cfRule>
    <cfRule type="containsText" dxfId="623" priority="449" operator="containsText" text="Media">
      <formula>NOT(ISERROR(SEARCH("Media",H30)))</formula>
    </cfRule>
    <cfRule type="containsText" dxfId="622" priority="448" operator="containsText" text="Alta">
      <formula>NOT(ISERROR(SEARCH("Alta",H30)))</formula>
    </cfRule>
    <cfRule type="containsText" dxfId="621" priority="446" operator="containsText" text="Muy Alta">
      <formula>NOT(ISERROR(SEARCH("Muy Alta",H30)))</formula>
    </cfRule>
    <cfRule type="containsText" dxfId="620" priority="459" operator="containsText" text="Alta">
      <formula>NOT(ISERROR(SEARCH("Alta",H30)))</formula>
    </cfRule>
    <cfRule type="containsText" dxfId="619" priority="458" operator="containsText" text="Muy bajo">
      <formula>NOT(ISERROR(SEARCH("Muy bajo",H30)))</formula>
    </cfRule>
    <cfRule type="containsText" dxfId="618" priority="457" operator="containsText" text="Muy Baja'Tabla probabilidad'!">
      <formula>NOT(ISERROR(SEARCH("Muy Baja'Tabla probabilidad'!",H30)))</formula>
    </cfRule>
    <cfRule type="containsText" dxfId="617" priority="456" operator="containsText" text="Muy Baja">
      <formula>NOT(ISERROR(SEARCH("Muy Baja",H30)))</formula>
    </cfRule>
    <cfRule type="containsText" dxfId="616" priority="445" operator="containsText" text="Baja">
      <formula>NOT(ISERROR(SEARCH("Baja",H30)))</formula>
    </cfRule>
    <cfRule type="containsText" dxfId="615" priority="455" operator="containsText" text="Muy Baja">
      <formula>NOT(ISERROR(SEARCH("Muy Baja",H30)))</formula>
    </cfRule>
  </conditionalFormatting>
  <conditionalFormatting sqref="H40">
    <cfRule type="containsText" dxfId="614" priority="127" operator="containsText" text="Alta">
      <formula>NOT(ISERROR(SEARCH("Alta",H40)))</formula>
    </cfRule>
    <cfRule type="cellIs" dxfId="613" priority="145" operator="between">
      <formula>0</formula>
      <formula>2</formula>
    </cfRule>
    <cfRule type="containsText" dxfId="612" priority="125" operator="containsText" text="Muy Alta">
      <formula>NOT(ISERROR(SEARCH("Muy Alta",H40)))</formula>
    </cfRule>
    <cfRule type="containsText" dxfId="611" priority="124" operator="containsText" text="Baja">
      <formula>NOT(ISERROR(SEARCH("Baja",H40)))</formula>
    </cfRule>
    <cfRule type="containsText" dxfId="610" priority="123" operator="containsText" text="Muy Baja">
      <formula>NOT(ISERROR(SEARCH("Muy Baja",H40)))</formula>
    </cfRule>
    <cfRule type="cellIs" dxfId="609" priority="144" operator="between">
      <formula>1</formula>
      <formula>2</formula>
    </cfRule>
    <cfRule type="containsText" dxfId="608" priority="141" operator="containsText" text="Muy baja">
      <formula>NOT(ISERROR(SEARCH("Muy baja",H40)))</formula>
    </cfRule>
    <cfRule type="containsText" dxfId="607" priority="140" operator="containsText" text="Baja">
      <formula>NOT(ISERROR(SEARCH("Baja",H40)))</formula>
    </cfRule>
    <cfRule type="containsText" dxfId="606" priority="139" operator="containsText" text="Media">
      <formula>NOT(ISERROR(SEARCH("Media",H40)))</formula>
    </cfRule>
    <cfRule type="containsText" dxfId="605" priority="138" operator="containsText" text="Alta">
      <formula>NOT(ISERROR(SEARCH("Alta",H40)))</formula>
    </cfRule>
    <cfRule type="containsText" dxfId="604" priority="137" operator="containsText" text="Muy bajo">
      <formula>NOT(ISERROR(SEARCH("Muy bajo",H40)))</formula>
    </cfRule>
    <cfRule type="containsText" dxfId="603" priority="136" operator="containsText" text="Muy Baja'Tabla probabilidad'!">
      <formula>NOT(ISERROR(SEARCH("Muy Baja'Tabla probabilidad'!",H40)))</formula>
    </cfRule>
    <cfRule type="containsText" dxfId="602" priority="135" operator="containsText" text="Muy Baja">
      <formula>NOT(ISERROR(SEARCH("Muy Baja",H40)))</formula>
    </cfRule>
    <cfRule type="containsText" dxfId="601" priority="134" operator="containsText" text="Muy Baja">
      <formula>NOT(ISERROR(SEARCH("Muy Baja",H40)))</formula>
    </cfRule>
    <cfRule type="containsText" dxfId="600" priority="133" operator="containsText" text="Muy Baja">
      <formula>NOT(ISERROR(SEARCH("Muy Baja",H40)))</formula>
    </cfRule>
    <cfRule type="containsText" dxfId="599" priority="132" operator="containsText" text="Baja">
      <formula>NOT(ISERROR(SEARCH("Baja",H40)))</formula>
    </cfRule>
    <cfRule type="containsText" dxfId="598" priority="131" operator="containsText" text="Muy Baja">
      <formula>NOT(ISERROR(SEARCH("Muy Baja",H40)))</formula>
    </cfRule>
    <cfRule type="containsText" dxfId="597" priority="130" operator="containsText" text="Media">
      <formula>NOT(ISERROR(SEARCH("Media",H40)))</formula>
    </cfRule>
    <cfRule type="containsText" dxfId="596" priority="129" operator="containsText" text="Media">
      <formula>NOT(ISERROR(SEARCH("Media",H40)))</formula>
    </cfRule>
    <cfRule type="containsText" dxfId="595" priority="128" operator="containsText" text="Media">
      <formula>NOT(ISERROR(SEARCH("Media",H40)))</formula>
    </cfRule>
  </conditionalFormatting>
  <conditionalFormatting sqref="H50">
    <cfRule type="containsText" dxfId="594" priority="22" operator="containsText" text="Media">
      <formula>NOT(ISERROR(SEARCH("Media",H50)))</formula>
    </cfRule>
    <cfRule type="containsText" dxfId="593" priority="8" operator="containsText" text="Baja">
      <formula>NOT(ISERROR(SEARCH("Baja",H50)))</formula>
    </cfRule>
    <cfRule type="containsText" dxfId="592" priority="24" operator="containsText" text="Muy baja">
      <formula>NOT(ISERROR(SEARCH("Muy baja",H50)))</formula>
    </cfRule>
    <cfRule type="containsText" dxfId="591" priority="23" operator="containsText" text="Baja">
      <formula>NOT(ISERROR(SEARCH("Baja",H50)))</formula>
    </cfRule>
    <cfRule type="containsText" dxfId="590" priority="21" operator="containsText" text="Alta">
      <formula>NOT(ISERROR(SEARCH("Alta",H50)))</formula>
    </cfRule>
    <cfRule type="containsText" dxfId="589" priority="19" operator="containsText" text="Muy Baja'Tabla probabilidad'!">
      <formula>NOT(ISERROR(SEARCH("Muy Baja'Tabla probabilidad'!",H50)))</formula>
    </cfRule>
    <cfRule type="containsText" dxfId="588" priority="20" operator="containsText" text="Muy bajo">
      <formula>NOT(ISERROR(SEARCH("Muy bajo",H50)))</formula>
    </cfRule>
    <cfRule type="containsText" dxfId="587" priority="18" operator="containsText" text="Muy Baja">
      <formula>NOT(ISERROR(SEARCH("Muy Baja",H50)))</formula>
    </cfRule>
    <cfRule type="containsText" dxfId="586" priority="17" operator="containsText" text="Muy Baja">
      <formula>NOT(ISERROR(SEARCH("Muy Baja",H50)))</formula>
    </cfRule>
    <cfRule type="containsText" dxfId="585" priority="14" operator="containsText" text="Muy Baja">
      <formula>NOT(ISERROR(SEARCH("Muy Baja",H50)))</formula>
    </cfRule>
    <cfRule type="containsText" dxfId="584" priority="16" operator="containsText" text="Muy Baja">
      <formula>NOT(ISERROR(SEARCH("Muy Baja",H50)))</formula>
    </cfRule>
    <cfRule type="containsText" dxfId="583" priority="15" operator="containsText" text="Baja">
      <formula>NOT(ISERROR(SEARCH("Baja",H50)))</formula>
    </cfRule>
    <cfRule type="containsText" dxfId="582" priority="13" operator="containsText" text="Media">
      <formula>NOT(ISERROR(SEARCH("Media",H50)))</formula>
    </cfRule>
    <cfRule type="containsText" dxfId="581" priority="12" operator="containsText" text="Media">
      <formula>NOT(ISERROR(SEARCH("Media",H50)))</formula>
    </cfRule>
    <cfRule type="containsText" dxfId="580" priority="11" operator="containsText" text="Media">
      <formula>NOT(ISERROR(SEARCH("Media",H50)))</formula>
    </cfRule>
    <cfRule type="containsText" dxfId="579" priority="10" operator="containsText" text="Alta">
      <formula>NOT(ISERROR(SEARCH("Alta",H50)))</formula>
    </cfRule>
    <cfRule type="containsText" dxfId="578" priority="9" operator="containsText" text="Muy Alta">
      <formula>NOT(ISERROR(SEARCH("Muy Alta",H50)))</formula>
    </cfRule>
    <cfRule type="containsText" dxfId="577" priority="7" operator="containsText" text="Muy Baja">
      <formula>NOT(ISERROR(SEARCH("Muy Baja",H50)))</formula>
    </cfRule>
    <cfRule type="cellIs" dxfId="576" priority="28" operator="between">
      <formula>0</formula>
      <formula>2</formula>
    </cfRule>
    <cfRule type="cellIs" dxfId="575" priority="27" operator="between">
      <formula>1</formula>
      <formula>2</formula>
    </cfRule>
  </conditionalFormatting>
  <conditionalFormatting sqref="H60">
    <cfRule type="cellIs" dxfId="574" priority="210" operator="between">
      <formula>1</formula>
      <formula>2</formula>
    </cfRule>
    <cfRule type="containsText" dxfId="573" priority="207" operator="containsText" text="Muy baja">
      <formula>NOT(ISERROR(SEARCH("Muy baja",H60)))</formula>
    </cfRule>
    <cfRule type="containsText" dxfId="572" priority="205" operator="containsText" text="Media">
      <formula>NOT(ISERROR(SEARCH("Media",H60)))</formula>
    </cfRule>
    <cfRule type="containsText" dxfId="571" priority="204" operator="containsText" text="Alta">
      <formula>NOT(ISERROR(SEARCH("Alta",H60)))</formula>
    </cfRule>
    <cfRule type="containsText" dxfId="570" priority="203" operator="containsText" text="Muy bajo">
      <formula>NOT(ISERROR(SEARCH("Muy bajo",H60)))</formula>
    </cfRule>
    <cfRule type="containsText" dxfId="569" priority="202" operator="containsText" text="Muy Baja'Tabla probabilidad'!">
      <formula>NOT(ISERROR(SEARCH("Muy Baja'Tabla probabilidad'!",H60)))</formula>
    </cfRule>
    <cfRule type="cellIs" dxfId="568" priority="211" operator="between">
      <formula>0</formula>
      <formula>2</formula>
    </cfRule>
    <cfRule type="containsText" dxfId="567" priority="194" operator="containsText" text="Media">
      <formula>NOT(ISERROR(SEARCH("Media",H60)))</formula>
    </cfRule>
    <cfRule type="containsText" dxfId="566" priority="195" operator="containsText" text="Media">
      <formula>NOT(ISERROR(SEARCH("Media",H60)))</formula>
    </cfRule>
    <cfRule type="containsText" dxfId="565" priority="196" operator="containsText" text="Media">
      <formula>NOT(ISERROR(SEARCH("Media",H60)))</formula>
    </cfRule>
    <cfRule type="containsText" dxfId="564" priority="197" operator="containsText" text="Muy Baja">
      <formula>NOT(ISERROR(SEARCH("Muy Baja",H60)))</formula>
    </cfRule>
    <cfRule type="containsText" dxfId="563" priority="198" operator="containsText" text="Baja">
      <formula>NOT(ISERROR(SEARCH("Baja",H60)))</formula>
    </cfRule>
    <cfRule type="containsText" dxfId="562" priority="199" operator="containsText" text="Muy Baja">
      <formula>NOT(ISERROR(SEARCH("Muy Baja",H60)))</formula>
    </cfRule>
    <cfRule type="containsText" dxfId="561" priority="201" operator="containsText" text="Muy Baja">
      <formula>NOT(ISERROR(SEARCH("Muy Baja",H60)))</formula>
    </cfRule>
    <cfRule type="containsText" dxfId="560" priority="206" operator="containsText" text="Baja">
      <formula>NOT(ISERROR(SEARCH("Baja",H60)))</formula>
    </cfRule>
    <cfRule type="containsText" dxfId="559" priority="200" operator="containsText" text="Muy Baja">
      <formula>NOT(ISERROR(SEARCH("Muy Baja",H60)))</formula>
    </cfRule>
    <cfRule type="containsText" dxfId="558" priority="189" operator="containsText" text="Muy Baja">
      <formula>NOT(ISERROR(SEARCH("Muy Baja",H60)))</formula>
    </cfRule>
    <cfRule type="containsText" dxfId="557" priority="190" operator="containsText" text="Baja">
      <formula>NOT(ISERROR(SEARCH("Baja",H60)))</formula>
    </cfRule>
    <cfRule type="containsText" dxfId="556" priority="191" operator="containsText" text="Muy Alta">
      <formula>NOT(ISERROR(SEARCH("Muy Alta",H60)))</formula>
    </cfRule>
    <cfRule type="containsText" dxfId="555" priority="193" operator="containsText" text="Alta">
      <formula>NOT(ISERROR(SEARCH("Alta",H60)))</formula>
    </cfRule>
  </conditionalFormatting>
  <conditionalFormatting sqref="H70">
    <cfRule type="containsText" dxfId="554" priority="274" operator="containsText" text="Alta">
      <formula>NOT(ISERROR(SEARCH("Alta",H70)))</formula>
    </cfRule>
    <cfRule type="containsText" dxfId="553" priority="275" operator="containsText" text="Media">
      <formula>NOT(ISERROR(SEARCH("Media",H70)))</formula>
    </cfRule>
    <cfRule type="containsText" dxfId="552" priority="276" operator="containsText" text="Baja">
      <formula>NOT(ISERROR(SEARCH("Baja",H70)))</formula>
    </cfRule>
    <cfRule type="containsText" dxfId="551" priority="277" operator="containsText" text="Muy baja">
      <formula>NOT(ISERROR(SEARCH("Muy baja",H70)))</formula>
    </cfRule>
    <cfRule type="cellIs" dxfId="550" priority="278" operator="between">
      <formula>1</formula>
      <formula>2</formula>
    </cfRule>
    <cfRule type="cellIs" dxfId="549" priority="279" operator="between">
      <formula>0</formula>
      <formula>2</formula>
    </cfRule>
    <cfRule type="containsText" dxfId="548" priority="271" operator="containsText" text="Muy Baja">
      <formula>NOT(ISERROR(SEARCH("Muy Baja",H70)))</formula>
    </cfRule>
    <cfRule type="containsText" dxfId="547" priority="270" operator="containsText" text="Muy Baja">
      <formula>NOT(ISERROR(SEARCH("Muy Baja",H70)))</formula>
    </cfRule>
    <cfRule type="containsText" dxfId="546" priority="269" operator="containsText" text="Muy Baja">
      <formula>NOT(ISERROR(SEARCH("Muy Baja",H70)))</formula>
    </cfRule>
    <cfRule type="containsText" dxfId="545" priority="268" operator="containsText" text="Baja">
      <formula>NOT(ISERROR(SEARCH("Baja",H70)))</formula>
    </cfRule>
    <cfRule type="containsText" dxfId="544" priority="267" operator="containsText" text="Muy Baja">
      <formula>NOT(ISERROR(SEARCH("Muy Baja",H70)))</formula>
    </cfRule>
    <cfRule type="containsText" dxfId="543" priority="266" operator="containsText" text="Media">
      <formula>NOT(ISERROR(SEARCH("Media",H70)))</formula>
    </cfRule>
    <cfRule type="containsText" dxfId="542" priority="265" operator="containsText" text="Media">
      <formula>NOT(ISERROR(SEARCH("Media",H70)))</formula>
    </cfRule>
    <cfRule type="containsText" dxfId="541" priority="263" operator="containsText" text="Alta">
      <formula>NOT(ISERROR(SEARCH("Alta",H70)))</formula>
    </cfRule>
    <cfRule type="containsText" dxfId="540" priority="261" operator="containsText" text="Muy Alta">
      <formula>NOT(ISERROR(SEARCH("Muy Alta",H70)))</formula>
    </cfRule>
    <cfRule type="containsText" dxfId="539" priority="260" operator="containsText" text="Baja">
      <formula>NOT(ISERROR(SEARCH("Baja",H70)))</formula>
    </cfRule>
    <cfRule type="containsText" dxfId="538" priority="259" operator="containsText" text="Muy Baja">
      <formula>NOT(ISERROR(SEARCH("Muy Baja",H70)))</formula>
    </cfRule>
    <cfRule type="containsText" dxfId="537" priority="264" operator="containsText" text="Media">
      <formula>NOT(ISERROR(SEARCH("Media",H70)))</formula>
    </cfRule>
    <cfRule type="containsText" dxfId="536" priority="272" operator="containsText" text="Muy Baja'Tabla probabilidad'!">
      <formula>NOT(ISERROR(SEARCH("Muy Baja'Tabla probabilidad'!",H70)))</formula>
    </cfRule>
    <cfRule type="containsText" dxfId="535" priority="273" operator="containsText" text="Muy bajo">
      <formula>NOT(ISERROR(SEARCH("Muy bajo",H70)))</formula>
    </cfRule>
  </conditionalFormatting>
  <conditionalFormatting sqref="H80">
    <cfRule type="containsText" dxfId="534" priority="63" operator="containsText" text="Alta">
      <formula>NOT(ISERROR(SEARCH("Alta",H80)))</formula>
    </cfRule>
    <cfRule type="containsText" dxfId="533" priority="50" operator="containsText" text="Baja">
      <formula>NOT(ISERROR(SEARCH("Baja",H80)))</formula>
    </cfRule>
    <cfRule type="containsText" dxfId="532" priority="64" operator="containsText" text="Media">
      <formula>NOT(ISERROR(SEARCH("Media",H80)))</formula>
    </cfRule>
    <cfRule type="containsText" dxfId="531" priority="57" operator="containsText" text="Baja">
      <formula>NOT(ISERROR(SEARCH("Baja",H80)))</formula>
    </cfRule>
    <cfRule type="containsText" dxfId="530" priority="62" operator="containsText" text="Muy bajo">
      <formula>NOT(ISERROR(SEARCH("Muy bajo",H80)))</formula>
    </cfRule>
    <cfRule type="containsText" dxfId="529" priority="61" operator="containsText" text="Muy Baja'Tabla probabilidad'!">
      <formula>NOT(ISERROR(SEARCH("Muy Baja'Tabla probabilidad'!",H80)))</formula>
    </cfRule>
    <cfRule type="containsText" dxfId="528" priority="60" operator="containsText" text="Muy Baja">
      <formula>NOT(ISERROR(SEARCH("Muy Baja",H80)))</formula>
    </cfRule>
    <cfRule type="containsText" dxfId="527" priority="58" operator="containsText" text="Muy Baja">
      <formula>NOT(ISERROR(SEARCH("Muy Baja",H80)))</formula>
    </cfRule>
    <cfRule type="containsText" dxfId="526" priority="56" operator="containsText" text="Muy Baja">
      <formula>NOT(ISERROR(SEARCH("Muy Baja",H80)))</formula>
    </cfRule>
    <cfRule type="containsText" dxfId="525" priority="55" operator="containsText" text="Media">
      <formula>NOT(ISERROR(SEARCH("Media",H80)))</formula>
    </cfRule>
    <cfRule type="containsText" dxfId="524" priority="54" operator="containsText" text="Media">
      <formula>NOT(ISERROR(SEARCH("Media",H80)))</formula>
    </cfRule>
    <cfRule type="containsText" dxfId="523" priority="53" operator="containsText" text="Media">
      <formula>NOT(ISERROR(SEARCH("Media",H80)))</formula>
    </cfRule>
    <cfRule type="containsText" dxfId="522" priority="52" operator="containsText" text="Alta">
      <formula>NOT(ISERROR(SEARCH("Alta",H80)))</formula>
    </cfRule>
    <cfRule type="containsText" dxfId="521" priority="51" operator="containsText" text="Muy Alta">
      <formula>NOT(ISERROR(SEARCH("Muy Alta",H80)))</formula>
    </cfRule>
    <cfRule type="cellIs" dxfId="520" priority="67" operator="between">
      <formula>1</formula>
      <formula>2</formula>
    </cfRule>
    <cfRule type="cellIs" dxfId="519" priority="68" operator="between">
      <formula>0</formula>
      <formula>2</formula>
    </cfRule>
    <cfRule type="containsText" dxfId="518" priority="66" operator="containsText" text="Muy baja">
      <formula>NOT(ISERROR(SEARCH("Muy baja",H80)))</formula>
    </cfRule>
    <cfRule type="containsText" dxfId="517" priority="65" operator="containsText" text="Baja">
      <formula>NOT(ISERROR(SEARCH("Baja",H80)))</formula>
    </cfRule>
    <cfRule type="containsText" dxfId="516" priority="49" operator="containsText" text="Muy Baja">
      <formula>NOT(ISERROR(SEARCH("Muy Baja",H80)))</formula>
    </cfRule>
    <cfRule type="containsText" dxfId="515" priority="59" operator="containsText" text="Muy Baja">
      <formula>NOT(ISERROR(SEARCH("Muy Baja",H80)))</formula>
    </cfRule>
  </conditionalFormatting>
  <conditionalFormatting sqref="K10:K89">
    <cfRule type="containsText" dxfId="514" priority="34" operator="containsText" text="Mayor">
      <formula>NOT(ISERROR(SEARCH("Mayor",K10)))</formula>
    </cfRule>
    <cfRule type="containsText" dxfId="513" priority="33" operator="containsText" text="Catastrófico">
      <formula>NOT(ISERROR(SEARCH("Catastrófico",K10)))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8" operator="containsText" text="Leve">
      <formula>NOT(ISERROR(SEARCH("Leve",K10)))</formula>
    </cfRule>
    <cfRule type="containsText" dxfId="509" priority="37" operator="containsText" text="Menor">
      <formula>NOT(ISERROR(SEARCH("Menor",K10)))</formula>
    </cfRule>
  </conditionalFormatting>
  <conditionalFormatting sqref="M10 M20">
    <cfRule type="containsText" dxfId="508" priority="729" operator="containsText" text="Leve">
      <formula>NOT(ISERROR(SEARCH("Leve",M10)))</formula>
    </cfRule>
    <cfRule type="containsText" dxfId="507" priority="726" operator="containsText" text="Alta">
      <formula>NOT(ISERROR(SEARCH("Alta",M10)))</formula>
    </cfRule>
    <cfRule type="containsText" dxfId="506" priority="724" operator="containsText" text="Catastrófico">
      <formula>NOT(ISERROR(SEARCH("Catastrófico",M10)))</formula>
    </cfRule>
    <cfRule type="containsText" dxfId="505" priority="725" operator="containsText" text="Mayor">
      <formula>NOT(ISERROR(SEARCH("Mayor",M10)))</formula>
    </cfRule>
    <cfRule type="containsText" dxfId="504" priority="727" operator="containsText" text="Moderado">
      <formula>NOT(ISERROR(SEARCH("Moderado",M10)))</formula>
    </cfRule>
    <cfRule type="containsText" dxfId="503" priority="728" operator="containsText" text="Menor">
      <formula>NOT(ISERROR(SEARCH("Menor",M10)))</formula>
    </cfRule>
  </conditionalFormatting>
  <conditionalFormatting sqref="M30">
    <cfRule type="containsText" dxfId="502" priority="439" operator="containsText" text="Mayor">
      <formula>NOT(ISERROR(SEARCH("Mayor",M30)))</formula>
    </cfRule>
    <cfRule type="containsText" dxfId="501" priority="440" operator="containsText" text="Alta">
      <formula>NOT(ISERROR(SEARCH("Alta",M30)))</formula>
    </cfRule>
    <cfRule type="containsText" dxfId="500" priority="441" operator="containsText" text="Moderado">
      <formula>NOT(ISERROR(SEARCH("Moderado",M30)))</formula>
    </cfRule>
    <cfRule type="containsText" dxfId="499" priority="442" operator="containsText" text="Menor">
      <formula>NOT(ISERROR(SEARCH("Menor",M30)))</formula>
    </cfRule>
    <cfRule type="containsText" dxfId="498" priority="443" operator="containsText" text="Leve">
      <formula>NOT(ISERROR(SEARCH("Leve",M30)))</formula>
    </cfRule>
    <cfRule type="containsText" dxfId="497" priority="438" operator="containsText" text="Catastrófico">
      <formula>NOT(ISERROR(SEARCH("Catastrófico",M30)))</formula>
    </cfRule>
  </conditionalFormatting>
  <conditionalFormatting sqref="M40">
    <cfRule type="containsText" dxfId="496" priority="121" operator="containsText" text="Menor">
      <formula>NOT(ISERROR(SEARCH("Menor",M40)))</formula>
    </cfRule>
    <cfRule type="containsText" dxfId="495" priority="122" operator="containsText" text="Leve">
      <formula>NOT(ISERROR(SEARCH("Leve",M40)))</formula>
    </cfRule>
    <cfRule type="containsText" dxfId="494" priority="119" operator="containsText" text="Alta">
      <formula>NOT(ISERROR(SEARCH("Alta",M40)))</formula>
    </cfRule>
    <cfRule type="containsText" dxfId="493" priority="118" operator="containsText" text="Mayor">
      <formula>NOT(ISERROR(SEARCH("Mayor",M40)))</formula>
    </cfRule>
    <cfRule type="containsText" dxfId="492" priority="117" operator="containsText" text="Catastrófico">
      <formula>NOT(ISERROR(SEARCH("Catastrófico",M40)))</formula>
    </cfRule>
    <cfRule type="containsText" dxfId="491" priority="120" operator="containsText" text="Moderado">
      <formula>NOT(ISERROR(SEARCH("Moderado",M40)))</formula>
    </cfRule>
  </conditionalFormatting>
  <conditionalFormatting sqref="M50">
    <cfRule type="containsText" dxfId="490" priority="5" operator="containsText" text="Menor">
      <formula>NOT(ISERROR(SEARCH("Menor",M50)))</formula>
    </cfRule>
    <cfRule type="containsText" dxfId="489" priority="6" operator="containsText" text="Leve">
      <formula>NOT(ISERROR(SEARCH("Leve",M50)))</formula>
    </cfRule>
    <cfRule type="containsText" dxfId="488" priority="1" operator="containsText" text="Catastrófico">
      <formula>NOT(ISERROR(SEARCH("Catastrófico",M50)))</formula>
    </cfRule>
    <cfRule type="containsText" dxfId="487" priority="2" operator="containsText" text="Mayor">
      <formula>NOT(ISERROR(SEARCH("Mayor",M50)))</formula>
    </cfRule>
    <cfRule type="containsText" dxfId="486" priority="3" operator="containsText" text="Alta">
      <formula>NOT(ISERROR(SEARCH("Alta",M50)))</formula>
    </cfRule>
    <cfRule type="containsText" dxfId="485" priority="4" operator="containsText" text="Moderado">
      <formula>NOT(ISERROR(SEARCH("Moderado",M50)))</formula>
    </cfRule>
  </conditionalFormatting>
  <conditionalFormatting sqref="M60">
    <cfRule type="containsText" dxfId="484" priority="186" operator="containsText" text="Moderado">
      <formula>NOT(ISERROR(SEARCH("Moderado",M60)))</formula>
    </cfRule>
    <cfRule type="containsText" dxfId="483" priority="185" operator="containsText" text="Alta">
      <formula>NOT(ISERROR(SEARCH("Alta",M60)))</formula>
    </cfRule>
    <cfRule type="containsText" dxfId="482" priority="184" operator="containsText" text="Mayor">
      <formula>NOT(ISERROR(SEARCH("Mayor",M60)))</formula>
    </cfRule>
    <cfRule type="containsText" dxfId="481" priority="183" operator="containsText" text="Catastrófico">
      <formula>NOT(ISERROR(SEARCH("Catastrófico",M60)))</formula>
    </cfRule>
    <cfRule type="containsText" dxfId="480" priority="188" operator="containsText" text="Leve">
      <formula>NOT(ISERROR(SEARCH("Leve",M60)))</formula>
    </cfRule>
    <cfRule type="containsText" dxfId="479" priority="187" operator="containsText" text="Menor">
      <formula>NOT(ISERROR(SEARCH("Menor",M60)))</formula>
    </cfRule>
  </conditionalFormatting>
  <conditionalFormatting sqref="M70">
    <cfRule type="containsText" dxfId="478" priority="79" operator="containsText" text="Menor">
      <formula>NOT(ISERROR(SEARCH("Menor",M70)))</formula>
    </cfRule>
    <cfRule type="containsText" dxfId="477" priority="78" operator="containsText" text="Moderado">
      <formula>NOT(ISERROR(SEARCH("Moderado",M70)))</formula>
    </cfRule>
    <cfRule type="containsText" dxfId="476" priority="77" operator="containsText" text="Alta">
      <formula>NOT(ISERROR(SEARCH("Alta",M70)))</formula>
    </cfRule>
    <cfRule type="containsText" dxfId="475" priority="76" operator="containsText" text="Mayor">
      <formula>NOT(ISERROR(SEARCH("Mayor",M70)))</formula>
    </cfRule>
    <cfRule type="containsText" dxfId="474" priority="75" operator="containsText" text="Catastrófico">
      <formula>NOT(ISERROR(SEARCH("Catastrófico",M70)))</formula>
    </cfRule>
    <cfRule type="containsText" dxfId="473" priority="80" operator="containsText" text="Leve">
      <formula>NOT(ISERROR(SEARCH("Leve",M70)))</formula>
    </cfRule>
  </conditionalFormatting>
  <conditionalFormatting sqref="M80">
    <cfRule type="containsText" dxfId="472" priority="42" operator="containsText" text="Moderado">
      <formula>NOT(ISERROR(SEARCH("Moderado",M80)))</formula>
    </cfRule>
    <cfRule type="containsText" dxfId="471" priority="41" operator="containsText" text="Alta">
      <formula>NOT(ISERROR(SEARCH("Alta",M80)))</formula>
    </cfRule>
    <cfRule type="containsText" dxfId="470" priority="43" operator="containsText" text="Menor">
      <formula>NOT(ISERROR(SEARCH("Menor",M80)))</formula>
    </cfRule>
    <cfRule type="containsText" dxfId="469" priority="44" operator="containsText" text="Leve">
      <formula>NOT(ISERROR(SEARCH("Leve",M80)))</formula>
    </cfRule>
    <cfRule type="containsText" dxfId="468" priority="39" operator="containsText" text="Catastrófico">
      <formula>NOT(ISERROR(SEARCH("Catastrófico",M80)))</formula>
    </cfRule>
    <cfRule type="containsText" dxfId="467" priority="40" operator="containsText" text="Mayor">
      <formula>NOT(ISERROR(SEARCH("Mayor",M80)))</formula>
    </cfRule>
  </conditionalFormatting>
  <conditionalFormatting sqref="N30">
    <cfRule type="containsText" dxfId="466" priority="469" operator="containsText" text="Bajo">
      <formula>NOT(ISERROR(SEARCH("Bajo",N30)))</formula>
    </cfRule>
    <cfRule type="containsText" dxfId="465" priority="470" operator="containsText" text="Moderado">
      <formula>NOT(ISERROR(SEARCH("Moderado",N30)))</formula>
    </cfRule>
    <cfRule type="containsText" dxfId="464" priority="467" operator="containsText" text="Extremo">
      <formula>NOT(ISERROR(SEARCH("Extremo",N30)))</formula>
    </cfRule>
    <cfRule type="containsText" dxfId="463" priority="468" operator="containsText" text="Alto">
      <formula>NOT(ISERROR(SEARCH("Alto",N30)))</formula>
    </cfRule>
  </conditionalFormatting>
  <conditionalFormatting sqref="N40">
    <cfRule type="containsText" dxfId="462" priority="149" operator="containsText" text="Moderado">
      <formula>NOT(ISERROR(SEARCH("Moderado",N40)))</formula>
    </cfRule>
    <cfRule type="containsText" dxfId="461" priority="148" operator="containsText" text="Bajo">
      <formula>NOT(ISERROR(SEARCH("Bajo",N40)))</formula>
    </cfRule>
    <cfRule type="containsText" dxfId="460" priority="147" operator="containsText" text="Alto">
      <formula>NOT(ISERROR(SEARCH("Alto",N40)))</formula>
    </cfRule>
    <cfRule type="containsText" dxfId="459" priority="146" operator="containsText" text="Extremo">
      <formula>NOT(ISERROR(SEARCH("Extremo",N40)))</formula>
    </cfRule>
  </conditionalFormatting>
  <conditionalFormatting sqref="N50">
    <cfRule type="containsText" dxfId="458" priority="30" operator="containsText" text="Alto">
      <formula>NOT(ISERROR(SEARCH("Alto",N50)))</formula>
    </cfRule>
    <cfRule type="containsText" dxfId="457" priority="29" operator="containsText" text="Extremo">
      <formula>NOT(ISERROR(SEARCH("Extremo",N50)))</formula>
    </cfRule>
    <cfRule type="containsText" dxfId="456" priority="32" operator="containsText" text="Moderado">
      <formula>NOT(ISERROR(SEARCH("Moderado",N50)))</formula>
    </cfRule>
    <cfRule type="containsText" dxfId="455" priority="31" operator="containsText" text="Bajo">
      <formula>NOT(ISERROR(SEARCH("Bajo",N50)))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8" operator="containsText" text="Moderado">
      <formula>NOT(ISERROR(SEARCH("Moderado",N80)))</formula>
    </cfRule>
    <cfRule type="containsText" dxfId="449" priority="47" operator="containsText" text="Bajo">
      <formula>NOT(ISERROR(SEARCH("Bajo",N80)))</formula>
    </cfRule>
    <cfRule type="containsText" dxfId="448" priority="46" operator="containsText" text="Alto">
      <formula>NOT(ISERROR(SEARCH("Alto",N80)))</formula>
    </cfRule>
    <cfRule type="containsText" dxfId="447" priority="45" operator="containsText" text="Extremo">
      <formula>NOT(ISERROR(SEARCH("Extremo",N80)))</formula>
    </cfRule>
  </conditionalFormatting>
  <conditionalFormatting sqref="N8:O8">
    <cfRule type="containsText" dxfId="446" priority="109" operator="containsText" text="4- Bajo">
      <formula>NOT(ISERROR(SEARCH("4- Bajo",N8)))</formula>
    </cfRule>
    <cfRule type="containsText" dxfId="445" priority="108" operator="containsText" text="3- Bajo">
      <formula>NOT(ISERROR(SEARCH("3- Bajo",N8)))</formula>
    </cfRule>
    <cfRule type="containsText" dxfId="444" priority="107" operator="containsText" text="4- Moderado">
      <formula>NOT(ISERROR(SEARCH("4- Moderado",N8)))</formula>
    </cfRule>
    <cfRule type="containsText" dxfId="443" priority="106" operator="containsText" text="6- Moderado">
      <formula>NOT(ISERROR(SEARCH("6- Moderado",N8)))</formula>
    </cfRule>
    <cfRule type="containsText" dxfId="442" priority="105" operator="containsText" text="3- Moderado">
      <formula>NOT(ISERROR(SEARCH("3- Moderado",N8)))</formula>
    </cfRule>
    <cfRule type="containsText" dxfId="441" priority="110" operator="containsText" text="1- Bajo">
      <formula>NOT(ISERROR(SEARCH("1- Bajo",N8)))</formula>
    </cfRule>
  </conditionalFormatting>
  <conditionalFormatting sqref="N10:O10 N20:O20">
    <cfRule type="containsText" dxfId="440" priority="1314" operator="containsText" text="Moderado">
      <formula>NOT(ISERROR(SEARCH("Moderado",N10)))</formula>
    </cfRule>
    <cfRule type="containsText" dxfId="439" priority="1311" operator="containsText" text="Extremo">
      <formula>NOT(ISERROR(SEARCH("Extremo",N10)))</formula>
    </cfRule>
    <cfRule type="containsText" dxfId="438" priority="1312" operator="containsText" text="Alto">
      <formula>NOT(ISERROR(SEARCH("Alto",N10)))</formula>
    </cfRule>
    <cfRule type="containsText" dxfId="437" priority="1313" operator="containsText" text="Bajo">
      <formula>NOT(ISERROR(SEARCH("Bajo",N10)))</formula>
    </cfRule>
  </conditionalFormatting>
  <conditionalFormatting sqref="N70:O70">
    <cfRule type="containsText" dxfId="436" priority="84" operator="containsText" text="Moderado">
      <formula>NOT(ISERROR(SEARCH("Moderado",N70)))</formula>
    </cfRule>
    <cfRule type="containsText" dxfId="435" priority="83" operator="containsText" text="Bajo">
      <formula>NOT(ISERROR(SEARCH("Bajo",N70)))</formula>
    </cfRule>
    <cfRule type="containsText" dxfId="434" priority="81" operator="containsText" text="Extremo">
      <formula>NOT(ISERROR(SEARCH("Extremo",N70)))</formula>
    </cfRule>
    <cfRule type="containsText" dxfId="433" priority="82" operator="containsText" text="Alto">
      <formula>NOT(ISERROR(SEARCH("Alto",N70)))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I10:I89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9"/>
  <sheetViews>
    <sheetView showGridLines="0" topLeftCell="B10" zoomScale="70" zoomScaleNormal="70" zoomScalePageLayoutView="70" workbookViewId="0">
      <selection activeCell="M31" sqref="M31"/>
    </sheetView>
  </sheetViews>
  <sheetFormatPr baseColWidth="10" defaultColWidth="11.42578125" defaultRowHeight="15"/>
  <cols>
    <col min="1" max="1" width="7" customWidth="1"/>
    <col min="2" max="2" width="38.140625" customWidth="1"/>
    <col min="3" max="3" width="52.5703125" style="52" customWidth="1"/>
    <col min="4" max="4" width="5" customWidth="1"/>
    <col min="5" max="5" width="46.710937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60"/>
      <c r="B1" s="461"/>
      <c r="C1" s="462"/>
      <c r="D1" s="45"/>
      <c r="E1" s="456" t="s">
        <v>337</v>
      </c>
      <c r="F1" s="457"/>
      <c r="G1" s="457"/>
      <c r="H1" s="457"/>
      <c r="I1" s="457"/>
      <c r="J1" s="457"/>
      <c r="K1" s="457"/>
      <c r="L1" s="457"/>
      <c r="M1" s="457"/>
      <c r="N1" s="457"/>
      <c r="O1" s="457"/>
      <c r="P1" s="457"/>
      <c r="Q1" s="457"/>
      <c r="R1" s="457"/>
      <c r="S1" s="457"/>
      <c r="T1" s="457"/>
      <c r="U1" s="457"/>
      <c r="V1" s="45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3"/>
      <c r="B2" s="411"/>
      <c r="C2" s="464"/>
      <c r="D2" s="45"/>
      <c r="E2" s="458"/>
      <c r="F2" s="459"/>
      <c r="G2" s="459"/>
      <c r="H2" s="459"/>
      <c r="I2" s="459"/>
      <c r="J2" s="459"/>
      <c r="K2" s="459"/>
      <c r="L2" s="459"/>
      <c r="M2" s="459"/>
      <c r="N2" s="459"/>
      <c r="O2" s="459"/>
      <c r="P2" s="459"/>
      <c r="Q2" s="459"/>
      <c r="R2" s="459"/>
      <c r="S2" s="459"/>
      <c r="T2" s="459"/>
      <c r="U2" s="459"/>
      <c r="V2" s="45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3"/>
      <c r="B3" s="411"/>
      <c r="C3" s="464"/>
      <c r="D3" s="152"/>
      <c r="E3" s="458"/>
      <c r="F3" s="459"/>
      <c r="G3" s="459"/>
      <c r="H3" s="459"/>
      <c r="I3" s="459"/>
      <c r="J3" s="459"/>
      <c r="K3" s="459"/>
      <c r="L3" s="459"/>
      <c r="M3" s="459"/>
      <c r="N3" s="459"/>
      <c r="O3" s="459"/>
      <c r="P3" s="459"/>
      <c r="Q3" s="459"/>
      <c r="R3" s="459"/>
      <c r="S3" s="459"/>
      <c r="T3" s="459"/>
      <c r="U3" s="459"/>
      <c r="V3" s="45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2" t="s">
        <v>269</v>
      </c>
      <c r="B4" s="412"/>
      <c r="C4" s="417" t="s">
        <v>31</v>
      </c>
      <c r="D4" s="417"/>
      <c r="E4" s="417"/>
      <c r="F4" s="417"/>
      <c r="G4" s="417"/>
      <c r="H4" s="417"/>
      <c r="I4" s="417"/>
      <c r="J4" s="417"/>
      <c r="K4" s="417"/>
      <c r="L4" s="417"/>
      <c r="M4" s="417"/>
      <c r="N4" s="417"/>
      <c r="O4" s="417"/>
      <c r="P4" s="417"/>
      <c r="Q4" s="417"/>
      <c r="R4" s="417"/>
      <c r="S4" s="417"/>
      <c r="T4" s="417"/>
      <c r="U4" s="417"/>
      <c r="V4" s="41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2" t="s">
        <v>270</v>
      </c>
      <c r="B5" s="412"/>
      <c r="C5" s="418" t="s">
        <v>37</v>
      </c>
      <c r="D5" s="418"/>
      <c r="E5" s="418"/>
      <c r="F5" s="418"/>
      <c r="G5" s="418"/>
      <c r="H5" s="418"/>
      <c r="I5" s="418"/>
      <c r="J5" s="418"/>
      <c r="K5" s="418"/>
      <c r="L5" s="418"/>
      <c r="M5" s="418"/>
      <c r="N5" s="418"/>
      <c r="O5" s="418"/>
      <c r="P5" s="418"/>
      <c r="Q5" s="418"/>
      <c r="R5" s="418"/>
      <c r="S5" s="418"/>
      <c r="T5" s="418"/>
      <c r="U5" s="418"/>
      <c r="V5" s="4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2" t="s">
        <v>271</v>
      </c>
      <c r="B6" s="412"/>
      <c r="C6" s="417" t="s">
        <v>272</v>
      </c>
      <c r="D6" s="417"/>
      <c r="E6" s="417"/>
      <c r="F6" s="417"/>
      <c r="G6" s="417"/>
      <c r="H6" s="417"/>
      <c r="I6" s="417"/>
      <c r="J6" s="417"/>
      <c r="K6" s="417"/>
      <c r="L6" s="417"/>
      <c r="M6" s="417"/>
      <c r="N6" s="417"/>
      <c r="O6" s="417"/>
      <c r="P6" s="417"/>
      <c r="Q6" s="417"/>
      <c r="R6" s="417"/>
      <c r="S6" s="417"/>
      <c r="T6" s="417"/>
      <c r="U6" s="417"/>
      <c r="V6" s="41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5" t="s">
        <v>273</v>
      </c>
      <c r="B7" s="465"/>
      <c r="C7" s="465"/>
      <c r="D7" s="466" t="s">
        <v>338</v>
      </c>
      <c r="E7" s="425"/>
      <c r="F7" s="425"/>
      <c r="G7" s="425"/>
      <c r="H7" s="425"/>
      <c r="I7" s="425"/>
      <c r="J7" s="425"/>
      <c r="K7" s="425"/>
      <c r="L7" s="425"/>
      <c r="M7" s="425"/>
      <c r="N7" s="425"/>
      <c r="O7" s="425"/>
      <c r="P7" s="425"/>
      <c r="Q7" s="425"/>
      <c r="R7" s="426"/>
      <c r="S7" s="128"/>
      <c r="T7" s="465" t="s">
        <v>339</v>
      </c>
      <c r="U7" s="465"/>
      <c r="V7" s="46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7" t="s">
        <v>278</v>
      </c>
      <c r="B8" s="468" t="s">
        <v>340</v>
      </c>
      <c r="C8" s="470" t="s">
        <v>274</v>
      </c>
      <c r="D8" s="472" t="s">
        <v>341</v>
      </c>
      <c r="E8" s="474" t="s">
        <v>244</v>
      </c>
      <c r="F8" s="475" t="s">
        <v>342</v>
      </c>
      <c r="G8" s="476"/>
      <c r="H8" s="476"/>
      <c r="I8" s="476"/>
      <c r="J8" s="476"/>
      <c r="K8" s="477"/>
      <c r="L8" s="475" t="s">
        <v>343</v>
      </c>
      <c r="M8" s="476"/>
      <c r="N8" s="476"/>
      <c r="O8" s="476"/>
      <c r="P8" s="476"/>
      <c r="Q8" s="476"/>
      <c r="R8" s="476"/>
      <c r="S8" s="477"/>
      <c r="T8" s="59"/>
      <c r="U8" s="60"/>
      <c r="V8" s="88" t="s">
        <v>344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3"/>
      <c r="B9" s="469"/>
      <c r="C9" s="471"/>
      <c r="D9" s="473"/>
      <c r="E9" s="398"/>
      <c r="F9" s="50" t="s">
        <v>246</v>
      </c>
      <c r="G9" s="50" t="s">
        <v>248</v>
      </c>
      <c r="H9" s="50" t="s">
        <v>345</v>
      </c>
      <c r="I9" s="50" t="s">
        <v>250</v>
      </c>
      <c r="J9" s="124" t="s">
        <v>346</v>
      </c>
      <c r="K9" s="50" t="s">
        <v>256</v>
      </c>
      <c r="L9" s="50" t="s">
        <v>347</v>
      </c>
      <c r="M9" s="121" t="s">
        <v>253</v>
      </c>
      <c r="N9" s="50" t="s">
        <v>348</v>
      </c>
      <c r="O9" s="50" t="s">
        <v>349</v>
      </c>
      <c r="P9" s="50" t="s">
        <v>350</v>
      </c>
      <c r="Q9" s="50" t="s">
        <v>351</v>
      </c>
      <c r="R9" s="124" t="s">
        <v>346</v>
      </c>
      <c r="S9" s="50" t="s">
        <v>352</v>
      </c>
      <c r="T9" s="53" t="s">
        <v>258</v>
      </c>
      <c r="U9" s="53" t="s">
        <v>260</v>
      </c>
      <c r="V9" s="54" t="s">
        <v>353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75.5" customHeight="1">
      <c r="A10" s="430">
        <f>'5- Identificación de Riesgos'!A10</f>
        <v>1</v>
      </c>
      <c r="B10" s="378" t="str">
        <f>'5- Identificación de Riesgos'!B10</f>
        <v>Ejecutar procesos de selección en los cuales los resultados no esten acordes con los requisitos y principios establecidos</v>
      </c>
      <c r="C10" s="177" t="str">
        <f>'5- Identificación de Riesgos'!D10</f>
        <v xml:space="preserve">1. Inadecuada revisión, validación y diligenciamiento de la información de Carrera </v>
      </c>
      <c r="D10" s="168">
        <v>1</v>
      </c>
      <c r="E10" s="274" t="s">
        <v>354</v>
      </c>
      <c r="F10" s="161" t="s">
        <v>355</v>
      </c>
      <c r="G10" s="161" t="s">
        <v>355</v>
      </c>
      <c r="H10" s="161" t="s">
        <v>355</v>
      </c>
      <c r="I10" s="161" t="s">
        <v>355</v>
      </c>
      <c r="J10" s="167">
        <f>COUNTIF(F10:I10,"SI")/4</f>
        <v>1</v>
      </c>
      <c r="K10" s="455">
        <f>AVERAGE(J10:J19)</f>
        <v>0.6</v>
      </c>
      <c r="L10" s="161" t="str">
        <f>'5- Identificación de Riesgos'!I10</f>
        <v>Afectación de reputacion,imagén,  credibilidad, satisfacción de usuarios y PI</v>
      </c>
      <c r="M10" s="178" t="s">
        <v>356</v>
      </c>
      <c r="N10" s="161" t="s">
        <v>355</v>
      </c>
      <c r="O10" s="161" t="s">
        <v>355</v>
      </c>
      <c r="P10" s="161" t="s">
        <v>355</v>
      </c>
      <c r="Q10" s="161" t="s">
        <v>355</v>
      </c>
      <c r="R10" s="167">
        <f>SUM(COUNTIF(N10,"SI")*25%,COUNTIF(O10,"SI")*40%,COUNTIF(P10,"SI")*25%,COUNTIF(Q10,"SI")*10%)</f>
        <v>1</v>
      </c>
      <c r="S10" s="455">
        <f>AVERAGE(R10:R19)</f>
        <v>0.1</v>
      </c>
      <c r="T10" s="37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7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1" t="str">
        <f>CONCATENATE(VLOOKUP((LEFT(T10,LEN(T10)-4)&amp;LEFT(U10,LEN(U10)-4)),'9- Matriz de Calor '!$D$18:$E$42,2,0)," - ",RIGHT(T10,1)*RIGHT(U10,1))</f>
        <v>Moderado - 6</v>
      </c>
    </row>
    <row r="11" spans="1:278" ht="38.25">
      <c r="A11" s="431"/>
      <c r="B11" s="379"/>
      <c r="C11" s="179" t="str">
        <f>'5- Identificación de Riesgos'!D11</f>
        <v xml:space="preserve">2. Falta de oportunidad en el suministro de información </v>
      </c>
      <c r="D11" s="169">
        <v>2</v>
      </c>
      <c r="E11" s="180" t="s">
        <v>357</v>
      </c>
      <c r="F11" s="159" t="s">
        <v>355</v>
      </c>
      <c r="G11" s="159" t="s">
        <v>355</v>
      </c>
      <c r="H11" s="159" t="s">
        <v>355</v>
      </c>
      <c r="I11" s="159" t="s">
        <v>355</v>
      </c>
      <c r="J11" s="165">
        <f t="shared" ref="J11:J29" si="0">COUNTIF(F11:I11,"SI")/4</f>
        <v>1</v>
      </c>
      <c r="K11" s="453"/>
      <c r="L11" s="159">
        <f>'5- Identificación de Riesgos'!I11</f>
        <v>0</v>
      </c>
      <c r="M11" s="180"/>
      <c r="N11" s="159"/>
      <c r="O11" s="159"/>
      <c r="P11" s="159"/>
      <c r="Q11" s="159"/>
      <c r="R11" s="165">
        <f t="shared" ref="R11:R29" si="1">SUM(COUNTIF(N11,"SI")*25%,COUNTIF(O11,"SI")*40%,COUNTIF(P11,"SI")*25%,COUNTIF(Q11,"SI")*10%)</f>
        <v>0</v>
      </c>
      <c r="S11" s="453"/>
      <c r="T11" s="376"/>
      <c r="U11" s="379"/>
      <c r="V11" s="382"/>
    </row>
    <row r="12" spans="1:278" ht="98.25" customHeight="1">
      <c r="A12" s="431"/>
      <c r="B12" s="379"/>
      <c r="C12" s="179" t="str">
        <f>'5- Identificación de Riesgos'!D12</f>
        <v xml:space="preserve">3. Insuficiente planta de personal para adelantar los procesos y actividades relacionadas con los procesos de administración de la carrera judicial
</v>
      </c>
      <c r="D12" s="169">
        <v>3</v>
      </c>
      <c r="E12" s="274" t="s">
        <v>358</v>
      </c>
      <c r="F12" s="159" t="s">
        <v>355</v>
      </c>
      <c r="G12" s="159" t="s">
        <v>355</v>
      </c>
      <c r="H12" s="159" t="s">
        <v>355</v>
      </c>
      <c r="I12" s="159" t="s">
        <v>355</v>
      </c>
      <c r="J12" s="165">
        <f t="shared" si="0"/>
        <v>1</v>
      </c>
      <c r="K12" s="453"/>
      <c r="L12" s="159">
        <f>'5- Identificación de Riesgos'!I12</f>
        <v>0</v>
      </c>
      <c r="M12" s="180"/>
      <c r="N12" s="159"/>
      <c r="O12" s="159"/>
      <c r="P12" s="159"/>
      <c r="Q12" s="159"/>
      <c r="R12" s="165">
        <f t="shared" si="1"/>
        <v>0</v>
      </c>
      <c r="S12" s="453"/>
      <c r="T12" s="376"/>
      <c r="U12" s="379"/>
      <c r="V12" s="382"/>
    </row>
    <row r="13" spans="1:278" ht="30">
      <c r="A13" s="431"/>
      <c r="B13" s="379"/>
      <c r="C13" s="179" t="str">
        <f>'5- Identificación de Riesgos'!D13</f>
        <v xml:space="preserve">4. Fallas en los sistemas de información </v>
      </c>
      <c r="D13" s="169">
        <v>4</v>
      </c>
      <c r="E13" s="275" t="s">
        <v>359</v>
      </c>
      <c r="F13" s="159" t="s">
        <v>355</v>
      </c>
      <c r="G13" s="159" t="s">
        <v>355</v>
      </c>
      <c r="H13" s="159" t="s">
        <v>355</v>
      </c>
      <c r="I13" s="159" t="s">
        <v>355</v>
      </c>
      <c r="J13" s="165">
        <f t="shared" si="0"/>
        <v>1</v>
      </c>
      <c r="K13" s="453"/>
      <c r="L13" s="159">
        <f>'5- Identificación de Riesgos'!I13</f>
        <v>0</v>
      </c>
      <c r="M13" s="180"/>
      <c r="N13" s="159"/>
      <c r="O13" s="159"/>
      <c r="P13" s="159"/>
      <c r="Q13" s="159"/>
      <c r="R13" s="165">
        <f t="shared" si="1"/>
        <v>0</v>
      </c>
      <c r="S13" s="453"/>
      <c r="T13" s="376"/>
      <c r="U13" s="379"/>
      <c r="V13" s="382"/>
    </row>
    <row r="14" spans="1:278" ht="30">
      <c r="A14" s="431"/>
      <c r="B14" s="379"/>
      <c r="C14" s="179">
        <f>'5- Identificación de Riesgos'!D14</f>
        <v>0</v>
      </c>
      <c r="D14" s="169">
        <v>5</v>
      </c>
      <c r="E14" s="275" t="s">
        <v>360</v>
      </c>
      <c r="F14" s="159" t="s">
        <v>355</v>
      </c>
      <c r="G14" s="159" t="s">
        <v>355</v>
      </c>
      <c r="H14" s="159" t="s">
        <v>355</v>
      </c>
      <c r="I14" s="159" t="s">
        <v>355</v>
      </c>
      <c r="J14" s="165">
        <f t="shared" si="0"/>
        <v>1</v>
      </c>
      <c r="K14" s="453"/>
      <c r="L14" s="159">
        <f>'5- Identificación de Riesgos'!I14</f>
        <v>0</v>
      </c>
      <c r="M14" s="180"/>
      <c r="N14" s="159"/>
      <c r="O14" s="159"/>
      <c r="P14" s="159"/>
      <c r="Q14" s="159"/>
      <c r="R14" s="165">
        <f t="shared" si="1"/>
        <v>0</v>
      </c>
      <c r="S14" s="453"/>
      <c r="T14" s="376"/>
      <c r="U14" s="379"/>
      <c r="V14" s="382"/>
    </row>
    <row r="15" spans="1:278" ht="60">
      <c r="A15" s="431"/>
      <c r="B15" s="379"/>
      <c r="C15" s="179">
        <f>'5- Identificación de Riesgos'!D15</f>
        <v>0</v>
      </c>
      <c r="D15" s="169">
        <v>6</v>
      </c>
      <c r="E15" s="275" t="s">
        <v>361</v>
      </c>
      <c r="F15" s="159" t="s">
        <v>355</v>
      </c>
      <c r="G15" s="159" t="s">
        <v>355</v>
      </c>
      <c r="H15" s="159" t="s">
        <v>355</v>
      </c>
      <c r="I15" s="159" t="s">
        <v>355</v>
      </c>
      <c r="J15" s="165">
        <f t="shared" si="0"/>
        <v>1</v>
      </c>
      <c r="K15" s="453"/>
      <c r="L15" s="159">
        <f>'5- Identificación de Riesgos'!I15</f>
        <v>0</v>
      </c>
      <c r="M15" s="185"/>
      <c r="N15" s="159"/>
      <c r="O15" s="159"/>
      <c r="P15" s="159"/>
      <c r="Q15" s="159"/>
      <c r="R15" s="165">
        <f t="shared" si="1"/>
        <v>0</v>
      </c>
      <c r="S15" s="453"/>
      <c r="T15" s="376"/>
      <c r="U15" s="379"/>
      <c r="V15" s="382"/>
    </row>
    <row r="16" spans="1:278">
      <c r="A16" s="431"/>
      <c r="B16" s="379"/>
      <c r="C16" s="179">
        <f>'5- Identificación de Riesgos'!D16</f>
        <v>0</v>
      </c>
      <c r="D16" s="169"/>
      <c r="E16" s="275"/>
      <c r="F16" s="159"/>
      <c r="G16" s="159"/>
      <c r="H16" s="159"/>
      <c r="I16" s="159"/>
      <c r="J16" s="165">
        <f t="shared" si="0"/>
        <v>0</v>
      </c>
      <c r="K16" s="453"/>
      <c r="L16" s="159">
        <f>'5- Identificación de Riesgos'!I16</f>
        <v>0</v>
      </c>
      <c r="M16" s="185"/>
      <c r="N16" s="159"/>
      <c r="O16" s="159"/>
      <c r="P16" s="159"/>
      <c r="Q16" s="159"/>
      <c r="R16" s="165">
        <f t="shared" si="1"/>
        <v>0</v>
      </c>
      <c r="S16" s="453"/>
      <c r="T16" s="376"/>
      <c r="U16" s="379"/>
      <c r="V16" s="382"/>
    </row>
    <row r="17" spans="1:22">
      <c r="A17" s="431"/>
      <c r="B17" s="379"/>
      <c r="C17" s="179">
        <f>'5- Identificación de Riesgos'!D19</f>
        <v>0</v>
      </c>
      <c r="D17" s="169"/>
      <c r="E17" s="275"/>
      <c r="F17" s="159"/>
      <c r="G17" s="159"/>
      <c r="H17" s="159"/>
      <c r="I17" s="159"/>
      <c r="J17" s="165">
        <f t="shared" si="0"/>
        <v>0</v>
      </c>
      <c r="K17" s="453"/>
      <c r="L17" s="159">
        <f>'5- Identificación de Riesgos'!I17</f>
        <v>0</v>
      </c>
      <c r="M17" s="185"/>
      <c r="N17" s="159"/>
      <c r="O17" s="159"/>
      <c r="P17" s="159"/>
      <c r="Q17" s="159"/>
      <c r="R17" s="165">
        <f t="shared" si="1"/>
        <v>0</v>
      </c>
      <c r="S17" s="453"/>
      <c r="T17" s="376"/>
      <c r="U17" s="379"/>
      <c r="V17" s="382"/>
    </row>
    <row r="18" spans="1:22">
      <c r="A18" s="431"/>
      <c r="B18" s="379"/>
      <c r="C18" s="179"/>
      <c r="D18" s="169"/>
      <c r="E18" s="180"/>
      <c r="F18" s="159"/>
      <c r="G18" s="159"/>
      <c r="H18" s="159"/>
      <c r="I18" s="159"/>
      <c r="J18" s="165">
        <f t="shared" si="0"/>
        <v>0</v>
      </c>
      <c r="K18" s="453"/>
      <c r="L18" s="159">
        <f>'5- Identificación de Riesgos'!I18</f>
        <v>0</v>
      </c>
      <c r="M18" s="185"/>
      <c r="N18" s="159"/>
      <c r="O18" s="159"/>
      <c r="P18" s="159"/>
      <c r="Q18" s="159"/>
      <c r="R18" s="165">
        <f t="shared" si="1"/>
        <v>0</v>
      </c>
      <c r="S18" s="453"/>
      <c r="T18" s="376"/>
      <c r="U18" s="379"/>
      <c r="V18" s="382"/>
    </row>
    <row r="19" spans="1:22" ht="15.75" thickBot="1">
      <c r="A19" s="432"/>
      <c r="B19" s="380"/>
      <c r="C19" s="181"/>
      <c r="D19" s="171"/>
      <c r="E19" s="182"/>
      <c r="F19" s="160"/>
      <c r="G19" s="160"/>
      <c r="H19" s="160"/>
      <c r="I19" s="160"/>
      <c r="J19" s="166">
        <f t="shared" si="0"/>
        <v>0</v>
      </c>
      <c r="K19" s="454"/>
      <c r="L19" s="160">
        <f>'5- Identificación de Riesgos'!I19</f>
        <v>0</v>
      </c>
      <c r="M19" s="186"/>
      <c r="N19" s="160"/>
      <c r="O19" s="160"/>
      <c r="P19" s="160"/>
      <c r="Q19" s="160"/>
      <c r="R19" s="166">
        <f t="shared" si="1"/>
        <v>0</v>
      </c>
      <c r="S19" s="454"/>
      <c r="T19" s="377"/>
      <c r="U19" s="380"/>
      <c r="V19" s="383"/>
    </row>
    <row r="20" spans="1:22" ht="90">
      <c r="A20" s="430">
        <f>'5- Identificación de Riesgos'!A20</f>
        <v>2</v>
      </c>
      <c r="B20" s="378" t="str">
        <f>'5- Identificación de Riesgos'!B20</f>
        <v xml:space="preserve">Gestionar  traslados de personal que no se ajusten a las condiciones requeridas  </v>
      </c>
      <c r="C20" s="177" t="str">
        <f>'5- Identificación de Riesgos'!D20</f>
        <v>1. Información imprecisa presentada por los nominadores</v>
      </c>
      <c r="D20" s="168">
        <v>1</v>
      </c>
      <c r="E20" s="274" t="s">
        <v>362</v>
      </c>
      <c r="F20" s="161" t="s">
        <v>355</v>
      </c>
      <c r="G20" s="161" t="s">
        <v>355</v>
      </c>
      <c r="H20" s="161" t="s">
        <v>355</v>
      </c>
      <c r="I20" s="161" t="s">
        <v>355</v>
      </c>
      <c r="J20" s="167">
        <f t="shared" si="0"/>
        <v>1</v>
      </c>
      <c r="K20" s="455">
        <f>AVERAGE(J20:J29)</f>
        <v>0.2</v>
      </c>
      <c r="L20" s="161" t="str">
        <f>'5- Identificación de Riesgos'!I20</f>
        <v>Afectación de reputacion,imagén,  credibilidad, satisfacción de usuarios y PI</v>
      </c>
      <c r="M20" s="187" t="s">
        <v>363</v>
      </c>
      <c r="N20" s="161" t="s">
        <v>355</v>
      </c>
      <c r="O20" s="161" t="s">
        <v>355</v>
      </c>
      <c r="P20" s="161" t="s">
        <v>355</v>
      </c>
      <c r="Q20" s="161" t="s">
        <v>355</v>
      </c>
      <c r="R20" s="167">
        <f t="shared" si="1"/>
        <v>1</v>
      </c>
      <c r="S20" s="455">
        <f t="shared" ref="S20" si="2">AVERAGE(R20:R29)</f>
        <v>0.1</v>
      </c>
      <c r="T20" s="37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7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1" t="str">
        <f>CONCATENATE(VLOOKUP((LEFT(T20,LEN(T20)-4)&amp;LEFT(U20,LEN(U20)-4)),'9- Matriz de Calor '!$D$18:$E$42,2,0)," - ",RIGHT(T20,1)*RIGHT(U20,1))</f>
        <v>Bajo - 1</v>
      </c>
    </row>
    <row r="21" spans="1:22" ht="45">
      <c r="A21" s="431"/>
      <c r="B21" s="379"/>
      <c r="C21" s="179" t="str">
        <f>'5- Identificación de Riesgos'!D21</f>
        <v>2. Insuficiente planta de personal para adelantar los procesos y actividades relacionadas con los procesos de administración de la carrera judicial.</v>
      </c>
      <c r="D21" s="169">
        <v>2</v>
      </c>
      <c r="E21" s="275" t="s">
        <v>364</v>
      </c>
      <c r="F21" s="159" t="s">
        <v>355</v>
      </c>
      <c r="G21" s="159" t="s">
        <v>355</v>
      </c>
      <c r="H21" s="159" t="s">
        <v>355</v>
      </c>
      <c r="I21" s="159" t="s">
        <v>355</v>
      </c>
      <c r="J21" s="165">
        <f t="shared" si="0"/>
        <v>1</v>
      </c>
      <c r="K21" s="453"/>
      <c r="L21" s="159">
        <f>'5- Identificación de Riesgos'!I21</f>
        <v>0</v>
      </c>
      <c r="M21" s="185"/>
      <c r="N21" s="159"/>
      <c r="O21" s="159"/>
      <c r="P21" s="159"/>
      <c r="Q21" s="159"/>
      <c r="R21" s="165">
        <f t="shared" si="1"/>
        <v>0</v>
      </c>
      <c r="S21" s="453"/>
      <c r="T21" s="376"/>
      <c r="U21" s="379"/>
      <c r="V21" s="382"/>
    </row>
    <row r="22" spans="1:22" ht="45">
      <c r="A22" s="431"/>
      <c r="B22" s="379"/>
      <c r="C22" s="179" t="str">
        <f>'5- Identificación de Riesgos'!D22</f>
        <v>3. Desconocimiento del procedimiento de traslados</v>
      </c>
      <c r="D22" s="169">
        <v>3</v>
      </c>
      <c r="E22" s="275" t="s">
        <v>365</v>
      </c>
      <c r="F22" s="159"/>
      <c r="G22" s="159"/>
      <c r="H22" s="159"/>
      <c r="I22" s="159"/>
      <c r="J22" s="165">
        <f t="shared" si="0"/>
        <v>0</v>
      </c>
      <c r="K22" s="453"/>
      <c r="L22" s="159">
        <f>'5- Identificación de Riesgos'!I22</f>
        <v>0</v>
      </c>
      <c r="M22" s="185"/>
      <c r="N22" s="159"/>
      <c r="O22" s="159"/>
      <c r="P22" s="159"/>
      <c r="Q22" s="159"/>
      <c r="R22" s="165">
        <f t="shared" si="1"/>
        <v>0</v>
      </c>
      <c r="S22" s="453"/>
      <c r="T22" s="376"/>
      <c r="U22" s="379"/>
      <c r="V22" s="382"/>
    </row>
    <row r="23" spans="1:22" ht="45">
      <c r="A23" s="431"/>
      <c r="B23" s="379"/>
      <c r="C23" s="179" t="str">
        <f>'5- Identificación de Riesgos'!D23</f>
        <v>4. Carencia de una herramienta o mecanismo de seguimiento y control adecuado para minimizar el error</v>
      </c>
      <c r="D23" s="169">
        <v>4</v>
      </c>
      <c r="E23" s="276" t="s">
        <v>366</v>
      </c>
      <c r="F23" s="159"/>
      <c r="G23" s="159"/>
      <c r="H23" s="159"/>
      <c r="I23" s="159"/>
      <c r="J23" s="165">
        <f t="shared" si="0"/>
        <v>0</v>
      </c>
      <c r="K23" s="453"/>
      <c r="L23" s="159">
        <f>'5- Identificación de Riesgos'!I23</f>
        <v>0</v>
      </c>
      <c r="M23" s="185"/>
      <c r="N23" s="159"/>
      <c r="O23" s="159"/>
      <c r="P23" s="159"/>
      <c r="Q23" s="159"/>
      <c r="R23" s="165">
        <f t="shared" si="1"/>
        <v>0</v>
      </c>
      <c r="S23" s="453"/>
      <c r="T23" s="376"/>
      <c r="U23" s="379"/>
      <c r="V23" s="382"/>
    </row>
    <row r="24" spans="1:22" ht="45.75" thickBot="1">
      <c r="A24" s="431"/>
      <c r="B24" s="379"/>
      <c r="C24" s="179" t="str">
        <f>'5- Identificación de Riesgos'!D24</f>
        <v>5. Incremento de solicitudes vía correo electrónico como principal canal de comunicación conocido por los usuarios.</v>
      </c>
      <c r="D24" s="169"/>
      <c r="E24" s="169"/>
      <c r="F24" s="159"/>
      <c r="G24" s="159"/>
      <c r="H24" s="159"/>
      <c r="I24" s="159"/>
      <c r="J24" s="165">
        <f t="shared" si="0"/>
        <v>0</v>
      </c>
      <c r="K24" s="453"/>
      <c r="L24" s="159">
        <f>'5- Identificación de Riesgos'!I24</f>
        <v>0</v>
      </c>
      <c r="M24" s="185"/>
      <c r="N24" s="159"/>
      <c r="O24" s="159"/>
      <c r="P24" s="159"/>
      <c r="Q24" s="159"/>
      <c r="R24" s="165">
        <f t="shared" si="1"/>
        <v>0</v>
      </c>
      <c r="S24" s="453"/>
      <c r="T24" s="376"/>
      <c r="U24" s="379"/>
      <c r="V24" s="382"/>
    </row>
    <row r="25" spans="1:22" hidden="1">
      <c r="A25" s="431"/>
      <c r="B25" s="379"/>
      <c r="C25" s="179">
        <f>'5- Identificación de Riesgos'!D25</f>
        <v>0</v>
      </c>
      <c r="D25" s="169"/>
      <c r="E25" s="180"/>
      <c r="F25" s="159"/>
      <c r="G25" s="159"/>
      <c r="H25" s="159"/>
      <c r="I25" s="159"/>
      <c r="J25" s="165">
        <f t="shared" si="0"/>
        <v>0</v>
      </c>
      <c r="K25" s="453"/>
      <c r="L25" s="159">
        <f>'5- Identificación de Riesgos'!I25</f>
        <v>0</v>
      </c>
      <c r="M25" s="185"/>
      <c r="N25" s="159"/>
      <c r="O25" s="159"/>
      <c r="P25" s="159"/>
      <c r="Q25" s="159"/>
      <c r="R25" s="165">
        <f t="shared" si="1"/>
        <v>0</v>
      </c>
      <c r="S25" s="453"/>
      <c r="T25" s="376"/>
      <c r="U25" s="379"/>
      <c r="V25" s="382"/>
    </row>
    <row r="26" spans="1:22" hidden="1">
      <c r="A26" s="431"/>
      <c r="B26" s="379"/>
      <c r="C26" s="179">
        <f>'5- Identificación de Riesgos'!D26</f>
        <v>0</v>
      </c>
      <c r="D26" s="169"/>
      <c r="E26" s="180"/>
      <c r="F26" s="159"/>
      <c r="G26" s="159"/>
      <c r="H26" s="159"/>
      <c r="I26" s="159"/>
      <c r="J26" s="165">
        <f t="shared" si="0"/>
        <v>0</v>
      </c>
      <c r="K26" s="453"/>
      <c r="L26" s="159">
        <f>'5- Identificación de Riesgos'!I26</f>
        <v>0</v>
      </c>
      <c r="M26" s="185"/>
      <c r="N26" s="159"/>
      <c r="O26" s="159"/>
      <c r="P26" s="159"/>
      <c r="Q26" s="159"/>
      <c r="R26" s="165">
        <f t="shared" si="1"/>
        <v>0</v>
      </c>
      <c r="S26" s="453"/>
      <c r="T26" s="376"/>
      <c r="U26" s="379"/>
      <c r="V26" s="382"/>
    </row>
    <row r="27" spans="1:22" hidden="1">
      <c r="A27" s="431"/>
      <c r="B27" s="379"/>
      <c r="C27" s="179">
        <f>'5- Identificación de Riesgos'!D27</f>
        <v>0</v>
      </c>
      <c r="D27" s="169"/>
      <c r="E27" s="180"/>
      <c r="F27" s="159"/>
      <c r="G27" s="159"/>
      <c r="H27" s="159"/>
      <c r="I27" s="159"/>
      <c r="J27" s="165">
        <f t="shared" si="0"/>
        <v>0</v>
      </c>
      <c r="K27" s="453"/>
      <c r="L27" s="159">
        <f>'5- Identificación de Riesgos'!I27</f>
        <v>0</v>
      </c>
      <c r="M27" s="185"/>
      <c r="N27" s="159"/>
      <c r="O27" s="159"/>
      <c r="P27" s="159"/>
      <c r="Q27" s="159"/>
      <c r="R27" s="165">
        <f t="shared" si="1"/>
        <v>0</v>
      </c>
      <c r="S27" s="453"/>
      <c r="T27" s="376"/>
      <c r="U27" s="379"/>
      <c r="V27" s="382"/>
    </row>
    <row r="28" spans="1:22" hidden="1">
      <c r="A28" s="431"/>
      <c r="B28" s="379"/>
      <c r="C28" s="179">
        <f>'5- Identificación de Riesgos'!D28</f>
        <v>0</v>
      </c>
      <c r="D28" s="169"/>
      <c r="E28" s="180"/>
      <c r="F28" s="159"/>
      <c r="G28" s="159"/>
      <c r="H28" s="159"/>
      <c r="I28" s="159"/>
      <c r="J28" s="165">
        <f t="shared" si="0"/>
        <v>0</v>
      </c>
      <c r="K28" s="453"/>
      <c r="L28" s="159">
        <f>'5- Identificación de Riesgos'!I28</f>
        <v>0</v>
      </c>
      <c r="M28" s="185"/>
      <c r="N28" s="159"/>
      <c r="O28" s="159"/>
      <c r="P28" s="159"/>
      <c r="Q28" s="159"/>
      <c r="R28" s="165">
        <f t="shared" si="1"/>
        <v>0</v>
      </c>
      <c r="S28" s="453"/>
      <c r="T28" s="376"/>
      <c r="U28" s="379"/>
      <c r="V28" s="382"/>
    </row>
    <row r="29" spans="1:22" ht="15.75" hidden="1" thickBot="1">
      <c r="A29" s="432"/>
      <c r="B29" s="380"/>
      <c r="C29" s="181">
        <f>'5- Identificación de Riesgos'!D29</f>
        <v>0</v>
      </c>
      <c r="D29" s="171"/>
      <c r="E29" s="183"/>
      <c r="F29" s="160"/>
      <c r="G29" s="160"/>
      <c r="H29" s="160"/>
      <c r="I29" s="160"/>
      <c r="J29" s="166">
        <f t="shared" si="0"/>
        <v>0</v>
      </c>
      <c r="K29" s="454"/>
      <c r="L29" s="160">
        <f>'5- Identificación de Riesgos'!I29</f>
        <v>0</v>
      </c>
      <c r="M29" s="186"/>
      <c r="N29" s="160"/>
      <c r="O29" s="160"/>
      <c r="P29" s="160"/>
      <c r="Q29" s="160"/>
      <c r="R29" s="166">
        <f t="shared" si="1"/>
        <v>0</v>
      </c>
      <c r="S29" s="454"/>
      <c r="T29" s="377"/>
      <c r="U29" s="380"/>
      <c r="V29" s="383"/>
    </row>
    <row r="30" spans="1:22" ht="75">
      <c r="A30" s="430">
        <f>'5- Identificación de Riesgos'!A30</f>
        <v>3</v>
      </c>
      <c r="B30" s="378" t="str">
        <f>'5- Identificación de Riesgos'!B30</f>
        <v>Inconsistencias en la consolidación de la calificación de servicios de los funcionarios  judicales que se encuentran en propiedad</v>
      </c>
      <c r="C30" s="177" t="str">
        <f>'5- Identificación de Riesgos'!D30</f>
        <v>1. Insuficiente planta de personal</v>
      </c>
      <c r="D30" s="168">
        <v>1</v>
      </c>
      <c r="E30" s="274" t="s">
        <v>367</v>
      </c>
      <c r="F30" s="161" t="s">
        <v>355</v>
      </c>
      <c r="G30" s="161" t="s">
        <v>355</v>
      </c>
      <c r="H30" s="161" t="s">
        <v>355</v>
      </c>
      <c r="I30" s="161" t="s">
        <v>355</v>
      </c>
      <c r="J30" s="167">
        <f t="shared" ref="J30:J69" si="3">COUNTIF(F30:I30,"SI")/4</f>
        <v>1</v>
      </c>
      <c r="K30" s="455">
        <f>AVERAGE(J30:J39)</f>
        <v>0.5</v>
      </c>
      <c r="L30" s="161" t="str">
        <f>'5- Identificación de Riesgos'!I30</f>
        <v>Afectación de reputacion,imagén,  credibilidad, satisfacción de usuarios y PI</v>
      </c>
      <c r="M30" s="187" t="s">
        <v>368</v>
      </c>
      <c r="N30" s="161"/>
      <c r="O30" s="161"/>
      <c r="P30" s="161"/>
      <c r="Q30" s="161"/>
      <c r="R30" s="167">
        <f t="shared" ref="R30:R69" si="4">SUM(COUNTIF(N30,"SI")*25%,COUNTIF(O30,"SI")*40%,COUNTIF(P30,"SI")*25%,COUNTIF(Q30,"SI")*10%)</f>
        <v>0</v>
      </c>
      <c r="S30" s="455">
        <f t="shared" ref="S30" si="5">AVERAGE(R30:R39)</f>
        <v>0</v>
      </c>
      <c r="T30" s="37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81" t="str">
        <f>CONCATENATE(VLOOKUP((LEFT(T30,LEN(T30)-4)&amp;LEFT(U30,LEN(U30)-4)),'9- Matriz de Calor '!$D$18:$E$42,2,0)," - ",RIGHT(T30,1)*RIGHT(U30,1))</f>
        <v>Bajo - 2</v>
      </c>
    </row>
    <row r="31" spans="1:22" ht="90">
      <c r="A31" s="431"/>
      <c r="B31" s="379"/>
      <c r="C31" s="179" t="str">
        <f>'5- Identificación de Riesgos'!D31</f>
        <v xml:space="preserve">2. Problemas en la recoleccion de los insumos para la calificación. </v>
      </c>
      <c r="D31" s="169">
        <v>2</v>
      </c>
      <c r="E31" s="275" t="s">
        <v>369</v>
      </c>
      <c r="F31" s="159" t="s">
        <v>355</v>
      </c>
      <c r="G31" s="159" t="s">
        <v>355</v>
      </c>
      <c r="H31" s="159" t="s">
        <v>355</v>
      </c>
      <c r="I31" s="159" t="s">
        <v>355</v>
      </c>
      <c r="J31" s="165">
        <f t="shared" si="3"/>
        <v>1</v>
      </c>
      <c r="K31" s="453"/>
      <c r="L31" s="159" t="str">
        <f>'5- Identificación de Riesgos'!I31</f>
        <v>Incumplimiento de las metas establecidas</v>
      </c>
      <c r="M31" s="185"/>
      <c r="N31" s="159"/>
      <c r="O31" s="159"/>
      <c r="P31" s="159"/>
      <c r="Q31" s="159"/>
      <c r="R31" s="165">
        <f t="shared" si="4"/>
        <v>0</v>
      </c>
      <c r="S31" s="453"/>
      <c r="T31" s="376"/>
      <c r="U31" s="379"/>
      <c r="V31" s="382"/>
    </row>
    <row r="32" spans="1:22" ht="30">
      <c r="A32" s="431"/>
      <c r="B32" s="379"/>
      <c r="C32" s="179" t="str">
        <f>'5- Identificación de Riesgos'!D32</f>
        <v>3. Dificultades para la efectuar las visitas a los despachos judiciales.</v>
      </c>
      <c r="D32" s="169">
        <v>3</v>
      </c>
      <c r="E32" s="275" t="s">
        <v>370</v>
      </c>
      <c r="F32" s="159" t="s">
        <v>355</v>
      </c>
      <c r="G32" s="159" t="s">
        <v>355</v>
      </c>
      <c r="H32" s="159" t="s">
        <v>355</v>
      </c>
      <c r="I32" s="159" t="s">
        <v>355</v>
      </c>
      <c r="J32" s="165">
        <f t="shared" si="3"/>
        <v>1</v>
      </c>
      <c r="K32" s="453"/>
      <c r="L32" s="159">
        <f>'5- Identificación de Riesgos'!I32</f>
        <v>0</v>
      </c>
      <c r="M32" s="185"/>
      <c r="N32" s="159"/>
      <c r="O32" s="159"/>
      <c r="P32" s="159"/>
      <c r="Q32" s="159"/>
      <c r="R32" s="165">
        <f t="shared" si="4"/>
        <v>0</v>
      </c>
      <c r="S32" s="453"/>
      <c r="T32" s="376"/>
      <c r="U32" s="379"/>
      <c r="V32" s="382"/>
    </row>
    <row r="33" spans="1:22">
      <c r="A33" s="431"/>
      <c r="B33" s="379"/>
      <c r="C33" s="179" t="str">
        <f>'5- Identificación de Riesgos'!D33</f>
        <v>4. Falta divulgación de los procedimientos.</v>
      </c>
      <c r="D33" s="169"/>
      <c r="E33" s="275"/>
      <c r="F33" s="159"/>
      <c r="G33" s="159"/>
      <c r="H33" s="159"/>
      <c r="I33" s="159"/>
      <c r="J33" s="165">
        <f t="shared" si="3"/>
        <v>0</v>
      </c>
      <c r="K33" s="453"/>
      <c r="L33" s="159">
        <f>'5- Identificación de Riesgos'!I33</f>
        <v>0</v>
      </c>
      <c r="M33" s="185"/>
      <c r="N33" s="159"/>
      <c r="O33" s="159"/>
      <c r="P33" s="159"/>
      <c r="Q33" s="159"/>
      <c r="R33" s="165">
        <f t="shared" si="4"/>
        <v>0</v>
      </c>
      <c r="S33" s="453"/>
      <c r="T33" s="376"/>
      <c r="U33" s="379"/>
      <c r="V33" s="382"/>
    </row>
    <row r="34" spans="1:22" ht="45">
      <c r="A34" s="431"/>
      <c r="B34" s="379"/>
      <c r="C34" s="179" t="str">
        <f>'5- Identificación de Riesgos'!D34</f>
        <v>5. Falta de opornutidad en la remisión de las calificaciones de los servidores jujdiciales por parte de los superiores funcionales.</v>
      </c>
      <c r="D34" s="169"/>
      <c r="E34" s="275"/>
      <c r="F34" s="159"/>
      <c r="G34" s="159"/>
      <c r="H34" s="159"/>
      <c r="I34" s="159"/>
      <c r="J34" s="165">
        <f t="shared" si="3"/>
        <v>0</v>
      </c>
      <c r="K34" s="453"/>
      <c r="L34" s="159">
        <f>'5- Identificación de Riesgos'!I34</f>
        <v>0</v>
      </c>
      <c r="M34" s="185"/>
      <c r="N34" s="159"/>
      <c r="O34" s="159"/>
      <c r="P34" s="159"/>
      <c r="Q34" s="159"/>
      <c r="R34" s="165">
        <f t="shared" si="4"/>
        <v>0</v>
      </c>
      <c r="S34" s="453"/>
      <c r="T34" s="376"/>
      <c r="U34" s="379"/>
      <c r="V34" s="382"/>
    </row>
    <row r="35" spans="1:22">
      <c r="A35" s="431"/>
      <c r="B35" s="379"/>
      <c r="C35" s="179">
        <f>'5- Identificación de Riesgos'!D35</f>
        <v>0</v>
      </c>
      <c r="D35" s="169"/>
      <c r="E35" s="275"/>
      <c r="F35" s="159"/>
      <c r="G35" s="159"/>
      <c r="H35" s="159"/>
      <c r="I35" s="159"/>
      <c r="J35" s="165">
        <f t="shared" si="3"/>
        <v>0</v>
      </c>
      <c r="K35" s="453"/>
      <c r="L35" s="159">
        <f>'5- Identificación de Riesgos'!I35</f>
        <v>0</v>
      </c>
      <c r="M35" s="185"/>
      <c r="N35" s="159"/>
      <c r="O35" s="159"/>
      <c r="P35" s="159"/>
      <c r="Q35" s="159"/>
      <c r="R35" s="165">
        <f t="shared" si="4"/>
        <v>0</v>
      </c>
      <c r="S35" s="453"/>
      <c r="T35" s="376"/>
      <c r="U35" s="379"/>
      <c r="V35" s="382"/>
    </row>
    <row r="36" spans="1:22" hidden="1">
      <c r="A36" s="431"/>
      <c r="B36" s="379"/>
      <c r="C36" s="179">
        <f>'5- Identificación de Riesgos'!D36</f>
        <v>0</v>
      </c>
      <c r="D36" s="169"/>
      <c r="E36" s="180"/>
      <c r="F36" s="159"/>
      <c r="G36" s="159"/>
      <c r="H36" s="159"/>
      <c r="I36" s="159"/>
      <c r="J36" s="165"/>
      <c r="K36" s="453"/>
      <c r="L36" s="159">
        <f>'5- Identificación de Riesgos'!I36</f>
        <v>0</v>
      </c>
      <c r="M36" s="185"/>
      <c r="N36" s="159"/>
      <c r="O36" s="159"/>
      <c r="P36" s="159"/>
      <c r="Q36" s="159"/>
      <c r="R36" s="165">
        <f t="shared" si="4"/>
        <v>0</v>
      </c>
      <c r="S36" s="453"/>
      <c r="T36" s="376"/>
      <c r="U36" s="379"/>
      <c r="V36" s="382"/>
    </row>
    <row r="37" spans="1:22" hidden="1">
      <c r="A37" s="431"/>
      <c r="B37" s="379"/>
      <c r="C37" s="179">
        <f>'5- Identificación de Riesgos'!D37</f>
        <v>0</v>
      </c>
      <c r="D37" s="169"/>
      <c r="E37" s="180"/>
      <c r="F37" s="159"/>
      <c r="G37" s="159"/>
      <c r="H37" s="159"/>
      <c r="I37" s="159"/>
      <c r="J37" s="165"/>
      <c r="K37" s="453"/>
      <c r="L37" s="159">
        <f>'5- Identificación de Riesgos'!I37</f>
        <v>0</v>
      </c>
      <c r="M37" s="185"/>
      <c r="N37" s="159"/>
      <c r="O37" s="159"/>
      <c r="P37" s="159"/>
      <c r="Q37" s="159"/>
      <c r="R37" s="165">
        <f t="shared" si="4"/>
        <v>0</v>
      </c>
      <c r="S37" s="453"/>
      <c r="T37" s="376"/>
      <c r="U37" s="379"/>
      <c r="V37" s="382"/>
    </row>
    <row r="38" spans="1:22" hidden="1">
      <c r="A38" s="431"/>
      <c r="B38" s="379"/>
      <c r="C38" s="179">
        <f>'5- Identificación de Riesgos'!D38</f>
        <v>0</v>
      </c>
      <c r="D38" s="169"/>
      <c r="E38" s="180"/>
      <c r="F38" s="159"/>
      <c r="G38" s="159"/>
      <c r="H38" s="159"/>
      <c r="I38" s="159"/>
      <c r="J38" s="165"/>
      <c r="K38" s="453"/>
      <c r="L38" s="159">
        <f>'5- Identificación de Riesgos'!I38</f>
        <v>0</v>
      </c>
      <c r="M38" s="185"/>
      <c r="N38" s="159"/>
      <c r="O38" s="159"/>
      <c r="P38" s="159"/>
      <c r="Q38" s="159"/>
      <c r="R38" s="165">
        <f t="shared" si="4"/>
        <v>0</v>
      </c>
      <c r="S38" s="453"/>
      <c r="T38" s="376"/>
      <c r="U38" s="379"/>
      <c r="V38" s="382"/>
    </row>
    <row r="39" spans="1:22" ht="15.75" hidden="1" thickBot="1">
      <c r="A39" s="432"/>
      <c r="B39" s="380"/>
      <c r="C39" s="181">
        <f>'5- Identificación de Riesgos'!D39</f>
        <v>0</v>
      </c>
      <c r="D39" s="171"/>
      <c r="E39" s="183"/>
      <c r="F39" s="160"/>
      <c r="G39" s="160"/>
      <c r="H39" s="160"/>
      <c r="I39" s="160"/>
      <c r="J39" s="166"/>
      <c r="K39" s="454"/>
      <c r="L39" s="160">
        <f>'5- Identificación de Riesgos'!I39</f>
        <v>0</v>
      </c>
      <c r="M39" s="186"/>
      <c r="N39" s="160"/>
      <c r="O39" s="160"/>
      <c r="P39" s="160"/>
      <c r="Q39" s="160"/>
      <c r="R39" s="166">
        <f t="shared" si="4"/>
        <v>0</v>
      </c>
      <c r="S39" s="454"/>
      <c r="T39" s="377"/>
      <c r="U39" s="380"/>
      <c r="V39" s="383"/>
    </row>
    <row r="40" spans="1:22" ht="60" hidden="1">
      <c r="A40" s="430">
        <v>4</v>
      </c>
      <c r="B40" s="378">
        <f>'5- Identificación de Riesgos'!B40</f>
        <v>0</v>
      </c>
      <c r="C40" s="177" t="str">
        <f>'5- Identificación de Riesgos'!D30</f>
        <v>1. Insuficiente planta de personal</v>
      </c>
      <c r="D40" s="168"/>
      <c r="E40" s="274"/>
      <c r="F40" s="161"/>
      <c r="G40" s="161"/>
      <c r="H40" s="161"/>
      <c r="I40" s="161"/>
      <c r="J40" s="167">
        <f t="shared" si="3"/>
        <v>0</v>
      </c>
      <c r="K40" s="455">
        <f>AVERAGE(J40:J49)</f>
        <v>0</v>
      </c>
      <c r="L40" s="161" t="str">
        <f>'5- Identificación de Riesgos'!I30</f>
        <v>Afectación de reputacion,imagén,  credibilidad, satisfacción de usuarios y PI</v>
      </c>
      <c r="M40" s="187"/>
      <c r="N40" s="161"/>
      <c r="O40" s="161"/>
      <c r="P40" s="161"/>
      <c r="Q40" s="161"/>
      <c r="R40" s="167">
        <f t="shared" si="4"/>
        <v>0</v>
      </c>
      <c r="S40" s="455">
        <f t="shared" ref="S40" si="6">AVERAGE(R40:R49)</f>
        <v>0</v>
      </c>
      <c r="T40" s="375" t="e">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#DIV/0!</v>
      </c>
      <c r="U40" s="378" t="e">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#VALUE!</v>
      </c>
      <c r="V40" s="381" t="e">
        <f>CONCATENATE(VLOOKUP((LEFT(T40,LEN(T40)-4)&amp;LEFT(U40,LEN(U40)-4)),'9- Matriz de Calor '!$D$18:$E$42,2,0)," - ",RIGHT(T40,1)*RIGHT(U40,1))</f>
        <v>#DIV/0!</v>
      </c>
    </row>
    <row r="41" spans="1:22" ht="30" hidden="1">
      <c r="A41" s="431"/>
      <c r="B41" s="379"/>
      <c r="C41" s="179" t="str">
        <f>'5- Identificación de Riesgos'!D31</f>
        <v xml:space="preserve">2. Problemas en la recoleccion de los insumos para la calificación. </v>
      </c>
      <c r="D41" s="169"/>
      <c r="E41" s="275"/>
      <c r="F41" s="159"/>
      <c r="G41" s="159"/>
      <c r="H41" s="159"/>
      <c r="I41" s="159"/>
      <c r="J41" s="165">
        <f t="shared" si="3"/>
        <v>0</v>
      </c>
      <c r="K41" s="453"/>
      <c r="L41" s="159" t="str">
        <f>'5- Identificación de Riesgos'!I31</f>
        <v>Incumplimiento de las metas establecidas</v>
      </c>
      <c r="M41" s="185"/>
      <c r="N41" s="159"/>
      <c r="O41" s="159"/>
      <c r="P41" s="159"/>
      <c r="Q41" s="159"/>
      <c r="R41" s="165">
        <f t="shared" si="4"/>
        <v>0</v>
      </c>
      <c r="S41" s="453"/>
      <c r="T41" s="376"/>
      <c r="U41" s="379"/>
      <c r="V41" s="382"/>
    </row>
    <row r="42" spans="1:22" ht="30" hidden="1">
      <c r="A42" s="431"/>
      <c r="B42" s="379"/>
      <c r="C42" s="179" t="str">
        <f>'5- Identificación de Riesgos'!D32</f>
        <v>3. Dificultades para la efectuar las visitas a los despachos judiciales.</v>
      </c>
      <c r="D42" s="169"/>
      <c r="E42" s="275"/>
      <c r="F42" s="159"/>
      <c r="G42" s="159"/>
      <c r="H42" s="159"/>
      <c r="I42" s="159"/>
      <c r="J42" s="165">
        <f t="shared" si="3"/>
        <v>0</v>
      </c>
      <c r="K42" s="453"/>
      <c r="L42" s="159">
        <f>'5- Identificación de Riesgos'!I32</f>
        <v>0</v>
      </c>
      <c r="M42" s="185"/>
      <c r="N42" s="159"/>
      <c r="O42" s="159"/>
      <c r="P42" s="159"/>
      <c r="Q42" s="159"/>
      <c r="R42" s="165">
        <f t="shared" si="4"/>
        <v>0</v>
      </c>
      <c r="S42" s="453"/>
      <c r="T42" s="376"/>
      <c r="U42" s="379"/>
      <c r="V42" s="382"/>
    </row>
    <row r="43" spans="1:22" hidden="1">
      <c r="A43" s="431"/>
      <c r="B43" s="379"/>
      <c r="C43" s="179" t="str">
        <f>'5- Identificación de Riesgos'!D33</f>
        <v>4. Falta divulgación de los procedimientos.</v>
      </c>
      <c r="D43" s="169"/>
      <c r="E43" s="180"/>
      <c r="F43" s="159"/>
      <c r="G43" s="159"/>
      <c r="H43" s="159"/>
      <c r="I43" s="159"/>
      <c r="J43" s="165">
        <f t="shared" si="3"/>
        <v>0</v>
      </c>
      <c r="K43" s="453"/>
      <c r="L43" s="159">
        <f>'5- Identificación de Riesgos'!I33</f>
        <v>0</v>
      </c>
      <c r="M43" s="185"/>
      <c r="N43" s="159"/>
      <c r="O43" s="159"/>
      <c r="P43" s="159"/>
      <c r="Q43" s="159"/>
      <c r="R43" s="165">
        <f t="shared" si="4"/>
        <v>0</v>
      </c>
      <c r="S43" s="453"/>
      <c r="T43" s="376"/>
      <c r="U43" s="379"/>
      <c r="V43" s="382"/>
    </row>
    <row r="44" spans="1:22" hidden="1">
      <c r="A44" s="431"/>
      <c r="B44" s="379"/>
      <c r="C44" s="179" t="str">
        <f>'5- Identificación de Riesgos'!D33</f>
        <v>4. Falta divulgación de los procedimientos.</v>
      </c>
      <c r="D44" s="169"/>
      <c r="E44" s="169"/>
      <c r="F44" s="159"/>
      <c r="G44" s="159"/>
      <c r="H44" s="159"/>
      <c r="I44" s="159"/>
      <c r="J44" s="165">
        <f t="shared" si="3"/>
        <v>0</v>
      </c>
      <c r="K44" s="453"/>
      <c r="L44" s="159">
        <f>'5- Identificación de Riesgos'!I34</f>
        <v>0</v>
      </c>
      <c r="M44" s="185"/>
      <c r="N44" s="159"/>
      <c r="O44" s="159"/>
      <c r="P44" s="159"/>
      <c r="Q44" s="159"/>
      <c r="R44" s="165">
        <f t="shared" si="4"/>
        <v>0</v>
      </c>
      <c r="S44" s="453"/>
      <c r="T44" s="376"/>
      <c r="U44" s="379"/>
      <c r="V44" s="382"/>
    </row>
    <row r="45" spans="1:22" ht="45" hidden="1">
      <c r="A45" s="431"/>
      <c r="B45" s="379"/>
      <c r="C45" s="179" t="str">
        <f>'5- Identificación de Riesgos'!D34</f>
        <v>5. Falta de opornutidad en la remisión de las calificaciones de los servidores jujdiciales por parte de los superiores funcionales.</v>
      </c>
      <c r="D45" s="169"/>
      <c r="E45" s="180"/>
      <c r="F45" s="159"/>
      <c r="G45" s="159"/>
      <c r="H45" s="159"/>
      <c r="I45" s="159"/>
      <c r="J45" s="165">
        <f t="shared" si="3"/>
        <v>0</v>
      </c>
      <c r="K45" s="453"/>
      <c r="L45" s="159">
        <f>'5- Identificación de Riesgos'!I35</f>
        <v>0</v>
      </c>
      <c r="M45" s="185"/>
      <c r="N45" s="159"/>
      <c r="O45" s="159"/>
      <c r="P45" s="159"/>
      <c r="Q45" s="159"/>
      <c r="R45" s="165">
        <f t="shared" si="4"/>
        <v>0</v>
      </c>
      <c r="S45" s="453"/>
      <c r="T45" s="376"/>
      <c r="U45" s="379"/>
      <c r="V45" s="382"/>
    </row>
    <row r="46" spans="1:22" hidden="1">
      <c r="A46" s="431"/>
      <c r="B46" s="379"/>
      <c r="C46" s="179">
        <f>'5- Identificación de Riesgos'!D35</f>
        <v>0</v>
      </c>
      <c r="D46" s="169"/>
      <c r="E46" s="180"/>
      <c r="F46" s="159"/>
      <c r="G46" s="159"/>
      <c r="H46" s="159"/>
      <c r="I46" s="159"/>
      <c r="J46" s="165">
        <f t="shared" si="3"/>
        <v>0</v>
      </c>
      <c r="K46" s="453"/>
      <c r="L46" s="159">
        <f>'5- Identificación de Riesgos'!I36</f>
        <v>0</v>
      </c>
      <c r="M46" s="185"/>
      <c r="N46" s="159"/>
      <c r="O46" s="159"/>
      <c r="P46" s="159"/>
      <c r="Q46" s="159"/>
      <c r="R46" s="165">
        <f t="shared" si="4"/>
        <v>0</v>
      </c>
      <c r="S46" s="453"/>
      <c r="T46" s="376"/>
      <c r="U46" s="379"/>
      <c r="V46" s="382"/>
    </row>
    <row r="47" spans="1:22" hidden="1">
      <c r="A47" s="431"/>
      <c r="B47" s="379"/>
      <c r="C47" s="179">
        <f>'5- Identificación de Riesgos'!D36</f>
        <v>0</v>
      </c>
      <c r="D47" s="169"/>
      <c r="E47" s="180"/>
      <c r="F47" s="159"/>
      <c r="G47" s="159"/>
      <c r="H47" s="159"/>
      <c r="I47" s="159"/>
      <c r="J47" s="165">
        <f t="shared" si="3"/>
        <v>0</v>
      </c>
      <c r="K47" s="453"/>
      <c r="L47" s="159">
        <f>'5- Identificación de Riesgos'!I37</f>
        <v>0</v>
      </c>
      <c r="M47" s="185"/>
      <c r="N47" s="159"/>
      <c r="O47" s="159"/>
      <c r="P47" s="159"/>
      <c r="Q47" s="159"/>
      <c r="R47" s="165">
        <f t="shared" si="4"/>
        <v>0</v>
      </c>
      <c r="S47" s="453"/>
      <c r="T47" s="376"/>
      <c r="U47" s="379"/>
      <c r="V47" s="382"/>
    </row>
    <row r="48" spans="1:22" hidden="1">
      <c r="A48" s="431"/>
      <c r="B48" s="379"/>
      <c r="C48" s="179">
        <f>'5- Identificación de Riesgos'!D37</f>
        <v>0</v>
      </c>
      <c r="D48" s="169"/>
      <c r="E48" s="180"/>
      <c r="F48" s="159"/>
      <c r="G48" s="159"/>
      <c r="H48" s="159"/>
      <c r="I48" s="159"/>
      <c r="J48" s="165">
        <f t="shared" si="3"/>
        <v>0</v>
      </c>
      <c r="K48" s="453"/>
      <c r="L48" s="159">
        <f>'5- Identificación de Riesgos'!I38</f>
        <v>0</v>
      </c>
      <c r="M48" s="185"/>
      <c r="N48" s="159"/>
      <c r="O48" s="159"/>
      <c r="P48" s="159"/>
      <c r="Q48" s="159"/>
      <c r="R48" s="165">
        <f t="shared" si="4"/>
        <v>0</v>
      </c>
      <c r="S48" s="453"/>
      <c r="T48" s="376"/>
      <c r="U48" s="379"/>
      <c r="V48" s="382"/>
    </row>
    <row r="49" spans="1:22" ht="15.75" hidden="1" thickBot="1">
      <c r="A49" s="432"/>
      <c r="B49" s="380"/>
      <c r="C49" s="181">
        <f>'5- Identificación de Riesgos'!D38</f>
        <v>0</v>
      </c>
      <c r="D49" s="171"/>
      <c r="E49" s="183"/>
      <c r="F49" s="160"/>
      <c r="G49" s="160"/>
      <c r="H49" s="160"/>
      <c r="I49" s="160"/>
      <c r="J49" s="166">
        <f t="shared" si="3"/>
        <v>0</v>
      </c>
      <c r="K49" s="454"/>
      <c r="L49" s="160">
        <f>'5- Identificación de Riesgos'!I39</f>
        <v>0</v>
      </c>
      <c r="M49" s="186"/>
      <c r="N49" s="160"/>
      <c r="O49" s="160"/>
      <c r="P49" s="160"/>
      <c r="Q49" s="160"/>
      <c r="R49" s="166">
        <f t="shared" si="4"/>
        <v>0</v>
      </c>
      <c r="S49" s="454"/>
      <c r="T49" s="377"/>
      <c r="U49" s="380"/>
      <c r="V49" s="383"/>
    </row>
    <row r="50" spans="1:22" hidden="1">
      <c r="A50" s="439">
        <v>5</v>
      </c>
      <c r="B50" s="440">
        <f>'5- Identificación de Riesgos'!B40</f>
        <v>0</v>
      </c>
      <c r="C50" s="177">
        <f>'5- Identificación de Riesgos'!D40</f>
        <v>0</v>
      </c>
      <c r="D50" s="168"/>
      <c r="E50" s="178"/>
      <c r="F50" s="161" t="s">
        <v>371</v>
      </c>
      <c r="G50" s="161" t="s">
        <v>355</v>
      </c>
      <c r="H50" s="161" t="s">
        <v>371</v>
      </c>
      <c r="I50" s="161" t="s">
        <v>371</v>
      </c>
      <c r="J50" s="167">
        <f t="shared" si="3"/>
        <v>0.25</v>
      </c>
      <c r="K50" s="455">
        <f>AVERAGE(J50:J59)</f>
        <v>0.125</v>
      </c>
      <c r="L50" s="161">
        <f>'5- Identificación de Riesgos'!I40</f>
        <v>0</v>
      </c>
      <c r="M50" s="187"/>
      <c r="N50" s="161"/>
      <c r="O50" s="161"/>
      <c r="P50" s="161"/>
      <c r="Q50" s="161"/>
      <c r="R50" s="167">
        <f t="shared" si="4"/>
        <v>0</v>
      </c>
      <c r="S50" s="455">
        <f t="shared" ref="S50" si="7">AVERAGE(R50:R59)</f>
        <v>0</v>
      </c>
      <c r="T50" s="37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81" t="str">
        <f>CONCATENATE(VLOOKUP((LEFT(T50,LEN(T50)-4)&amp;LEFT(U50,LEN(U50)-4)),'9- Matriz de Calor '!$D$18:$E$42,2,0)," - ",RIGHT(T50,1)*RIGHT(U50,1))</f>
        <v>Alto  - 4</v>
      </c>
    </row>
    <row r="51" spans="1:22" hidden="1">
      <c r="A51" s="387"/>
      <c r="B51" s="441"/>
      <c r="C51" s="179">
        <f>'5- Identificación de Riesgos'!D41</f>
        <v>0</v>
      </c>
      <c r="D51" s="169"/>
      <c r="E51" s="180"/>
      <c r="F51" s="159" t="s">
        <v>371</v>
      </c>
      <c r="G51" s="159" t="s">
        <v>371</v>
      </c>
      <c r="H51" s="159" t="s">
        <v>371</v>
      </c>
      <c r="I51" s="159" t="s">
        <v>371</v>
      </c>
      <c r="J51" s="165">
        <f t="shared" si="3"/>
        <v>0</v>
      </c>
      <c r="K51" s="453"/>
      <c r="L51" s="159">
        <f>'5- Identificación de Riesgos'!I41</f>
        <v>0</v>
      </c>
      <c r="M51" s="185"/>
      <c r="N51" s="159"/>
      <c r="O51" s="159"/>
      <c r="P51" s="159"/>
      <c r="Q51" s="159"/>
      <c r="R51" s="165">
        <f t="shared" si="4"/>
        <v>0</v>
      </c>
      <c r="S51" s="453"/>
      <c r="T51" s="376"/>
      <c r="U51" s="379"/>
      <c r="V51" s="382"/>
    </row>
    <row r="52" spans="1:22" hidden="1">
      <c r="A52" s="387"/>
      <c r="B52" s="441"/>
      <c r="C52" s="179">
        <f>'5- Identificación de Riesgos'!D42</f>
        <v>0</v>
      </c>
      <c r="D52" s="169"/>
      <c r="E52" s="180"/>
      <c r="F52" s="159" t="s">
        <v>355</v>
      </c>
      <c r="G52" s="159" t="s">
        <v>355</v>
      </c>
      <c r="H52" s="159" t="s">
        <v>355</v>
      </c>
      <c r="I52" s="159" t="s">
        <v>355</v>
      </c>
      <c r="J52" s="165">
        <f t="shared" si="3"/>
        <v>1</v>
      </c>
      <c r="K52" s="453"/>
      <c r="L52" s="159">
        <f>'5- Identificación de Riesgos'!I42</f>
        <v>0</v>
      </c>
      <c r="M52" s="185"/>
      <c r="N52" s="159"/>
      <c r="O52" s="159"/>
      <c r="P52" s="159"/>
      <c r="Q52" s="159"/>
      <c r="R52" s="165">
        <f t="shared" si="4"/>
        <v>0</v>
      </c>
      <c r="S52" s="453"/>
      <c r="T52" s="376"/>
      <c r="U52" s="379"/>
      <c r="V52" s="382"/>
    </row>
    <row r="53" spans="1:22" hidden="1">
      <c r="A53" s="387"/>
      <c r="B53" s="441"/>
      <c r="C53" s="179">
        <f>'5- Identificación de Riesgos'!D43</f>
        <v>0</v>
      </c>
      <c r="D53" s="169"/>
      <c r="E53" s="180"/>
      <c r="F53" s="159"/>
      <c r="G53" s="159"/>
      <c r="H53" s="159"/>
      <c r="I53" s="159"/>
      <c r="J53" s="165">
        <f t="shared" si="3"/>
        <v>0</v>
      </c>
      <c r="K53" s="453"/>
      <c r="L53" s="159">
        <f>'5- Identificación de Riesgos'!I43</f>
        <v>0</v>
      </c>
      <c r="M53" s="185"/>
      <c r="N53" s="159"/>
      <c r="O53" s="159"/>
      <c r="P53" s="159"/>
      <c r="Q53" s="159"/>
      <c r="R53" s="165">
        <f t="shared" si="4"/>
        <v>0</v>
      </c>
      <c r="S53" s="453"/>
      <c r="T53" s="376"/>
      <c r="U53" s="379"/>
      <c r="V53" s="382"/>
    </row>
    <row r="54" spans="1:22" hidden="1">
      <c r="A54" s="387"/>
      <c r="B54" s="441"/>
      <c r="C54" s="179">
        <f>'5- Identificación de Riesgos'!D44</f>
        <v>0</v>
      </c>
      <c r="D54" s="169"/>
      <c r="E54" s="169"/>
      <c r="F54" s="159"/>
      <c r="G54" s="159"/>
      <c r="H54" s="159"/>
      <c r="I54" s="159"/>
      <c r="J54" s="165">
        <f t="shared" si="3"/>
        <v>0</v>
      </c>
      <c r="K54" s="453"/>
      <c r="L54" s="159">
        <f>'5- Identificación de Riesgos'!I44</f>
        <v>0</v>
      </c>
      <c r="M54" s="185"/>
      <c r="N54" s="159"/>
      <c r="O54" s="159"/>
      <c r="P54" s="159"/>
      <c r="Q54" s="159"/>
      <c r="R54" s="165">
        <f t="shared" si="4"/>
        <v>0</v>
      </c>
      <c r="S54" s="453"/>
      <c r="T54" s="376"/>
      <c r="U54" s="379"/>
      <c r="V54" s="382"/>
    </row>
    <row r="55" spans="1:22" hidden="1">
      <c r="A55" s="387"/>
      <c r="B55" s="441"/>
      <c r="C55" s="179">
        <f>'5- Identificación de Riesgos'!D45</f>
        <v>0</v>
      </c>
      <c r="D55" s="169"/>
      <c r="E55" s="180"/>
      <c r="F55" s="159"/>
      <c r="G55" s="159"/>
      <c r="H55" s="159"/>
      <c r="I55" s="159"/>
      <c r="J55" s="165">
        <f t="shared" si="3"/>
        <v>0</v>
      </c>
      <c r="K55" s="453"/>
      <c r="L55" s="159">
        <f>'5- Identificación de Riesgos'!I45</f>
        <v>0</v>
      </c>
      <c r="M55" s="185"/>
      <c r="N55" s="159"/>
      <c r="O55" s="159"/>
      <c r="P55" s="159"/>
      <c r="Q55" s="159"/>
      <c r="R55" s="165">
        <f t="shared" si="4"/>
        <v>0</v>
      </c>
      <c r="S55" s="453"/>
      <c r="T55" s="376"/>
      <c r="U55" s="379"/>
      <c r="V55" s="382"/>
    </row>
    <row r="56" spans="1:22" hidden="1">
      <c r="A56" s="387"/>
      <c r="B56" s="441"/>
      <c r="C56" s="179">
        <f>'5- Identificación de Riesgos'!D46</f>
        <v>0</v>
      </c>
      <c r="D56" s="169"/>
      <c r="E56" s="180"/>
      <c r="F56" s="159"/>
      <c r="G56" s="159"/>
      <c r="H56" s="159"/>
      <c r="I56" s="159"/>
      <c r="J56" s="165">
        <f t="shared" si="3"/>
        <v>0</v>
      </c>
      <c r="K56" s="453"/>
      <c r="L56" s="159">
        <f>'5- Identificación de Riesgos'!I46</f>
        <v>0</v>
      </c>
      <c r="M56" s="185"/>
      <c r="N56" s="159"/>
      <c r="O56" s="159"/>
      <c r="P56" s="159"/>
      <c r="Q56" s="159"/>
      <c r="R56" s="165">
        <f t="shared" si="4"/>
        <v>0</v>
      </c>
      <c r="S56" s="453"/>
      <c r="T56" s="376"/>
      <c r="U56" s="379"/>
      <c r="V56" s="382"/>
    </row>
    <row r="57" spans="1:22" hidden="1">
      <c r="A57" s="387"/>
      <c r="B57" s="441"/>
      <c r="C57" s="179">
        <f>'5- Identificación de Riesgos'!D47</f>
        <v>0</v>
      </c>
      <c r="D57" s="169"/>
      <c r="E57" s="180"/>
      <c r="F57" s="159"/>
      <c r="G57" s="159"/>
      <c r="H57" s="159"/>
      <c r="I57" s="159"/>
      <c r="J57" s="165">
        <f t="shared" si="3"/>
        <v>0</v>
      </c>
      <c r="K57" s="453"/>
      <c r="L57" s="159">
        <f>'5- Identificación de Riesgos'!I47</f>
        <v>0</v>
      </c>
      <c r="M57" s="185"/>
      <c r="N57" s="159"/>
      <c r="O57" s="159"/>
      <c r="P57" s="159"/>
      <c r="Q57" s="159"/>
      <c r="R57" s="165">
        <f t="shared" si="4"/>
        <v>0</v>
      </c>
      <c r="S57" s="453"/>
      <c r="T57" s="376"/>
      <c r="U57" s="379"/>
      <c r="V57" s="382"/>
    </row>
    <row r="58" spans="1:22" hidden="1">
      <c r="A58" s="387"/>
      <c r="B58" s="441"/>
      <c r="C58" s="179">
        <f>'5- Identificación de Riesgos'!D48</f>
        <v>0</v>
      </c>
      <c r="D58" s="169"/>
      <c r="E58" s="180"/>
      <c r="F58" s="159"/>
      <c r="G58" s="159"/>
      <c r="H58" s="159"/>
      <c r="I58" s="159"/>
      <c r="J58" s="165">
        <f t="shared" si="3"/>
        <v>0</v>
      </c>
      <c r="K58" s="453"/>
      <c r="L58" s="159">
        <f>'5- Identificación de Riesgos'!I48</f>
        <v>0</v>
      </c>
      <c r="M58" s="185"/>
      <c r="N58" s="159"/>
      <c r="O58" s="159"/>
      <c r="P58" s="159"/>
      <c r="Q58" s="159"/>
      <c r="R58" s="165">
        <f t="shared" si="4"/>
        <v>0</v>
      </c>
      <c r="S58" s="453"/>
      <c r="T58" s="376"/>
      <c r="U58" s="379"/>
      <c r="V58" s="382"/>
    </row>
    <row r="59" spans="1:22" ht="15.75" hidden="1" thickBot="1">
      <c r="A59" s="388"/>
      <c r="B59" s="442"/>
      <c r="C59" s="181">
        <f>'5- Identificación de Riesgos'!D49</f>
        <v>0</v>
      </c>
      <c r="D59" s="171"/>
      <c r="E59" s="183"/>
      <c r="F59" s="160"/>
      <c r="G59" s="160"/>
      <c r="H59" s="160"/>
      <c r="I59" s="160"/>
      <c r="J59" s="166">
        <f t="shared" si="3"/>
        <v>0</v>
      </c>
      <c r="K59" s="454"/>
      <c r="L59" s="160">
        <f>'5- Identificación de Riesgos'!I49</f>
        <v>0</v>
      </c>
      <c r="M59" s="186"/>
      <c r="N59" s="160"/>
      <c r="O59" s="160"/>
      <c r="P59" s="160"/>
      <c r="Q59" s="160"/>
      <c r="R59" s="166">
        <f t="shared" si="4"/>
        <v>0</v>
      </c>
      <c r="S59" s="454"/>
      <c r="T59" s="377"/>
      <c r="U59" s="380"/>
      <c r="V59" s="383"/>
    </row>
    <row r="60" spans="1:22" ht="60" hidden="1">
      <c r="A60" s="439">
        <v>6</v>
      </c>
      <c r="B60" s="378"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77" t="str">
        <f>'5- Identificación de Riesgos'!D60</f>
        <v>1. Falta de ética de los servidores públicos (Debilidades en principios y valores)</v>
      </c>
      <c r="D60" s="168"/>
      <c r="E60" s="210" t="s">
        <v>372</v>
      </c>
      <c r="F60" s="161" t="s">
        <v>371</v>
      </c>
      <c r="G60" s="161" t="s">
        <v>355</v>
      </c>
      <c r="H60" s="161" t="s">
        <v>371</v>
      </c>
      <c r="I60" s="161" t="s">
        <v>371</v>
      </c>
      <c r="J60" s="167">
        <f t="shared" si="3"/>
        <v>0.25</v>
      </c>
      <c r="K60" s="455">
        <f>AVERAGE(J60:J69)</f>
        <v>0.125</v>
      </c>
      <c r="L60" s="161" t="str">
        <f>'5- Identificación de Riesgos'!I60</f>
        <v>Afectación de reputacion,imagén,  credibilidad, satisfacción de usuarios y PI</v>
      </c>
      <c r="M60" s="187"/>
      <c r="N60" s="161"/>
      <c r="O60" s="161"/>
      <c r="P60" s="161"/>
      <c r="Q60" s="161"/>
      <c r="R60" s="167">
        <f t="shared" si="4"/>
        <v>0</v>
      </c>
      <c r="S60" s="455">
        <f t="shared" ref="S60" si="8">AVERAGE(R60:R69)</f>
        <v>0</v>
      </c>
      <c r="T60" s="37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81" t="str">
        <f>CONCATENATE(VLOOKUP((LEFT(T60,LEN(T60)-4)&amp;LEFT(U60,LEN(U60)-4)),'9- Matriz de Calor '!$D$18:$E$42,2,0)," - ",RIGHT(T60,1)*RIGHT(U60,1))</f>
        <v>Alto  - 4</v>
      </c>
    </row>
    <row r="61" spans="1:22" ht="30" hidden="1">
      <c r="A61" s="387"/>
      <c r="B61" s="379"/>
      <c r="C61" s="179" t="str">
        <f>'5- Identificación de Riesgos'!D61</f>
        <v>2. Falta de ética de terceros interesados  (Debilidades principios y valores)</v>
      </c>
      <c r="D61" s="169"/>
      <c r="E61" s="211" t="s">
        <v>373</v>
      </c>
      <c r="F61" s="159" t="s">
        <v>371</v>
      </c>
      <c r="G61" s="159" t="s">
        <v>371</v>
      </c>
      <c r="H61" s="159" t="s">
        <v>371</v>
      </c>
      <c r="I61" s="159" t="s">
        <v>371</v>
      </c>
      <c r="J61" s="165">
        <f t="shared" si="3"/>
        <v>0</v>
      </c>
      <c r="K61" s="453"/>
      <c r="L61" s="159">
        <f>'5- Identificación de Riesgos'!I61</f>
        <v>0</v>
      </c>
      <c r="M61" s="185"/>
      <c r="N61" s="159"/>
      <c r="O61" s="159"/>
      <c r="P61" s="159"/>
      <c r="Q61" s="159"/>
      <c r="R61" s="165">
        <f t="shared" si="4"/>
        <v>0</v>
      </c>
      <c r="S61" s="453"/>
      <c r="T61" s="376"/>
      <c r="U61" s="379"/>
      <c r="V61" s="382"/>
    </row>
    <row r="62" spans="1:22" ht="76.5" hidden="1">
      <c r="A62" s="387"/>
      <c r="B62" s="379"/>
      <c r="C62" s="179" t="str">
        <f>'5- Identificación de Riesgos'!D62</f>
        <v>3. Debilidades en los procedimientos de control de proveedores (operador)</v>
      </c>
      <c r="D62" s="169"/>
      <c r="E62" s="211" t="s">
        <v>374</v>
      </c>
      <c r="F62" s="159" t="s">
        <v>355</v>
      </c>
      <c r="G62" s="159" t="s">
        <v>355</v>
      </c>
      <c r="H62" s="159" t="s">
        <v>355</v>
      </c>
      <c r="I62" s="159" t="s">
        <v>355</v>
      </c>
      <c r="J62" s="165">
        <f t="shared" si="3"/>
        <v>1</v>
      </c>
      <c r="K62" s="453"/>
      <c r="L62" s="159">
        <f>'5- Identificación de Riesgos'!I62</f>
        <v>0</v>
      </c>
      <c r="M62" s="185"/>
      <c r="N62" s="159"/>
      <c r="O62" s="159"/>
      <c r="P62" s="159"/>
      <c r="Q62" s="159"/>
      <c r="R62" s="165">
        <f t="shared" si="4"/>
        <v>0</v>
      </c>
      <c r="S62" s="453"/>
      <c r="T62" s="376"/>
      <c r="U62" s="379"/>
      <c r="V62" s="382"/>
    </row>
    <row r="63" spans="1:22" hidden="1">
      <c r="A63" s="387"/>
      <c r="B63" s="379"/>
      <c r="C63" s="179"/>
      <c r="D63" s="169"/>
      <c r="E63" s="180"/>
      <c r="F63" s="159"/>
      <c r="G63" s="159"/>
      <c r="H63" s="159"/>
      <c r="I63" s="159"/>
      <c r="J63" s="165">
        <f t="shared" si="3"/>
        <v>0</v>
      </c>
      <c r="K63" s="453"/>
      <c r="L63" s="159">
        <f>'5- Identificación de Riesgos'!I63</f>
        <v>0</v>
      </c>
      <c r="M63" s="185"/>
      <c r="N63" s="159"/>
      <c r="O63" s="159"/>
      <c r="P63" s="159"/>
      <c r="Q63" s="159"/>
      <c r="R63" s="165">
        <f t="shared" si="4"/>
        <v>0</v>
      </c>
      <c r="S63" s="453"/>
      <c r="T63" s="376"/>
      <c r="U63" s="379"/>
      <c r="V63" s="382"/>
    </row>
    <row r="64" spans="1:22" hidden="1">
      <c r="A64" s="387"/>
      <c r="B64" s="379"/>
      <c r="C64" s="179">
        <f>'5- Identificación de Riesgos'!D63</f>
        <v>0</v>
      </c>
      <c r="D64" s="169"/>
      <c r="E64" s="169"/>
      <c r="F64" s="159"/>
      <c r="G64" s="159"/>
      <c r="H64" s="159"/>
      <c r="I64" s="159"/>
      <c r="J64" s="165">
        <f t="shared" si="3"/>
        <v>0</v>
      </c>
      <c r="K64" s="453"/>
      <c r="L64" s="159">
        <f>'5- Identificación de Riesgos'!I64</f>
        <v>0</v>
      </c>
      <c r="M64" s="185"/>
      <c r="N64" s="159"/>
      <c r="O64" s="159"/>
      <c r="P64" s="159"/>
      <c r="Q64" s="159"/>
      <c r="R64" s="165">
        <f t="shared" si="4"/>
        <v>0</v>
      </c>
      <c r="S64" s="453"/>
      <c r="T64" s="376"/>
      <c r="U64" s="379"/>
      <c r="V64" s="382"/>
    </row>
    <row r="65" spans="1:22" hidden="1">
      <c r="A65" s="387"/>
      <c r="B65" s="379"/>
      <c r="C65" s="179">
        <f>'5- Identificación de Riesgos'!D65</f>
        <v>0</v>
      </c>
      <c r="D65" s="169"/>
      <c r="E65" s="180"/>
      <c r="F65" s="159"/>
      <c r="G65" s="159"/>
      <c r="H65" s="159"/>
      <c r="I65" s="159"/>
      <c r="J65" s="165">
        <f t="shared" si="3"/>
        <v>0</v>
      </c>
      <c r="K65" s="453"/>
      <c r="L65" s="159">
        <f>'5- Identificación de Riesgos'!I65</f>
        <v>0</v>
      </c>
      <c r="M65" s="185"/>
      <c r="N65" s="159"/>
      <c r="O65" s="159"/>
      <c r="P65" s="159"/>
      <c r="Q65" s="159"/>
      <c r="R65" s="165">
        <f t="shared" si="4"/>
        <v>0</v>
      </c>
      <c r="S65" s="453"/>
      <c r="T65" s="376"/>
      <c r="U65" s="379"/>
      <c r="V65" s="382"/>
    </row>
    <row r="66" spans="1:22" hidden="1">
      <c r="A66" s="387"/>
      <c r="B66" s="379"/>
      <c r="C66" s="179">
        <f>'5- Identificación de Riesgos'!D66</f>
        <v>0</v>
      </c>
      <c r="D66" s="169"/>
      <c r="E66" s="180"/>
      <c r="F66" s="159"/>
      <c r="G66" s="159"/>
      <c r="H66" s="159"/>
      <c r="I66" s="159"/>
      <c r="J66" s="165">
        <f t="shared" si="3"/>
        <v>0</v>
      </c>
      <c r="K66" s="453"/>
      <c r="L66" s="159">
        <f>'5- Identificación de Riesgos'!I66</f>
        <v>0</v>
      </c>
      <c r="M66" s="185"/>
      <c r="N66" s="159"/>
      <c r="O66" s="159"/>
      <c r="P66" s="159"/>
      <c r="Q66" s="159"/>
      <c r="R66" s="165">
        <f t="shared" si="4"/>
        <v>0</v>
      </c>
      <c r="S66" s="453"/>
      <c r="T66" s="376"/>
      <c r="U66" s="379"/>
      <c r="V66" s="382"/>
    </row>
    <row r="67" spans="1:22" hidden="1">
      <c r="A67" s="387"/>
      <c r="B67" s="379"/>
      <c r="C67" s="179">
        <f>'5- Identificación de Riesgos'!D67</f>
        <v>0</v>
      </c>
      <c r="D67" s="169"/>
      <c r="E67" s="180"/>
      <c r="F67" s="159"/>
      <c r="G67" s="159"/>
      <c r="H67" s="159"/>
      <c r="I67" s="159"/>
      <c r="J67" s="165">
        <f t="shared" si="3"/>
        <v>0</v>
      </c>
      <c r="K67" s="453"/>
      <c r="L67" s="159">
        <f>'5- Identificación de Riesgos'!I67</f>
        <v>0</v>
      </c>
      <c r="M67" s="185"/>
      <c r="N67" s="159"/>
      <c r="O67" s="159"/>
      <c r="P67" s="159"/>
      <c r="Q67" s="159"/>
      <c r="R67" s="165">
        <f t="shared" si="4"/>
        <v>0</v>
      </c>
      <c r="S67" s="453"/>
      <c r="T67" s="376"/>
      <c r="U67" s="379"/>
      <c r="V67" s="382"/>
    </row>
    <row r="68" spans="1:22" hidden="1">
      <c r="A68" s="387"/>
      <c r="B68" s="379"/>
      <c r="C68" s="179">
        <f>'5- Identificación de Riesgos'!D68</f>
        <v>0</v>
      </c>
      <c r="D68" s="169"/>
      <c r="E68" s="180"/>
      <c r="F68" s="159"/>
      <c r="G68" s="159"/>
      <c r="H68" s="159"/>
      <c r="I68" s="159"/>
      <c r="J68" s="165">
        <f t="shared" si="3"/>
        <v>0</v>
      </c>
      <c r="K68" s="453"/>
      <c r="L68" s="159">
        <f>'5- Identificación de Riesgos'!I68</f>
        <v>0</v>
      </c>
      <c r="M68" s="185"/>
      <c r="N68" s="159"/>
      <c r="O68" s="159"/>
      <c r="P68" s="159"/>
      <c r="Q68" s="159"/>
      <c r="R68" s="165">
        <f t="shared" si="4"/>
        <v>0</v>
      </c>
      <c r="S68" s="453"/>
      <c r="T68" s="376"/>
      <c r="U68" s="379"/>
      <c r="V68" s="382"/>
    </row>
    <row r="69" spans="1:22" ht="15.75" hidden="1" thickBot="1">
      <c r="A69" s="388"/>
      <c r="B69" s="380"/>
      <c r="C69" s="181">
        <f>'5- Identificación de Riesgos'!D69</f>
        <v>0</v>
      </c>
      <c r="D69" s="171"/>
      <c r="E69" s="183"/>
      <c r="F69" s="160"/>
      <c r="G69" s="160"/>
      <c r="H69" s="160"/>
      <c r="I69" s="160"/>
      <c r="J69" s="166">
        <f t="shared" si="3"/>
        <v>0</v>
      </c>
      <c r="K69" s="454"/>
      <c r="L69" s="160">
        <f>'5- Identificación de Riesgos'!I69</f>
        <v>0</v>
      </c>
      <c r="M69" s="186"/>
      <c r="N69" s="160"/>
      <c r="O69" s="160"/>
      <c r="P69" s="160"/>
      <c r="Q69" s="160"/>
      <c r="R69" s="166">
        <f t="shared" si="4"/>
        <v>0</v>
      </c>
      <c r="S69" s="454"/>
      <c r="T69" s="377"/>
      <c r="U69" s="380"/>
      <c r="V69" s="383"/>
    </row>
    <row r="70" spans="1:22" ht="60" hidden="1">
      <c r="A70" s="449">
        <v>7</v>
      </c>
      <c r="B70" s="390"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4" t="str">
        <f>'5- Identificación de Riesgos'!D70</f>
        <v>1. Falta de ética de los servidores públicos (Debilidades en principios y valores)</v>
      </c>
      <c r="D70" s="157"/>
      <c r="E70" s="210" t="s">
        <v>372</v>
      </c>
      <c r="F70" s="158" t="s">
        <v>371</v>
      </c>
      <c r="G70" s="158" t="s">
        <v>355</v>
      </c>
      <c r="H70" s="158" t="s">
        <v>371</v>
      </c>
      <c r="I70" s="158" t="s">
        <v>371</v>
      </c>
      <c r="J70" s="164">
        <f t="shared" ref="J70:J79" si="9">COUNTIF(F70:I70,"SI")/4</f>
        <v>0.25</v>
      </c>
      <c r="K70" s="452">
        <f>AVERAGE(J70:J79)</f>
        <v>0.125</v>
      </c>
      <c r="L70" s="158" t="str">
        <f>'5- Identificación de Riesgos'!I80</f>
        <v>Afectación de reputacion,imagén,  credibilidad, satisfacción de usuarios y PI</v>
      </c>
      <c r="M70" s="188"/>
      <c r="N70" s="158"/>
      <c r="O70" s="158"/>
      <c r="P70" s="158"/>
      <c r="Q70" s="158"/>
      <c r="R70" s="164">
        <f t="shared" ref="R70:R79" si="10">SUM(COUNTIF(N70,"SI")*25%,COUNTIF(O70,"SI")*40%,COUNTIF(P70,"SI")*25%,COUNTIF(Q70,"SI")*10%)</f>
        <v>0</v>
      </c>
      <c r="S70" s="452">
        <f t="shared" ref="S70" si="11">AVERAGE(R70:R79)</f>
        <v>0</v>
      </c>
      <c r="T70" s="37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8"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81" t="str">
        <f>CONCATENATE(VLOOKUP((LEFT(T70,LEN(T70)-4)&amp;LEFT(U70,LEN(U70)-4)),'9- Matriz de Calor '!$D$18:$E$42,2,0)," - ",RIGHT(T70,1)*RIGHT(U70,1))</f>
        <v>Alto  - 4</v>
      </c>
    </row>
    <row r="71" spans="1:22" ht="30" hidden="1">
      <c r="A71" s="450"/>
      <c r="B71" s="379"/>
      <c r="C71" s="179" t="str">
        <f>'5- Identificación de Riesgos'!D71</f>
        <v>2. Falta de ética de terceros interesados  (Debilidades principios y valores)</v>
      </c>
      <c r="D71" s="169"/>
      <c r="E71" s="211" t="s">
        <v>373</v>
      </c>
      <c r="F71" s="159" t="s">
        <v>371</v>
      </c>
      <c r="G71" s="159" t="s">
        <v>371</v>
      </c>
      <c r="H71" s="159" t="s">
        <v>371</v>
      </c>
      <c r="I71" s="159" t="s">
        <v>371</v>
      </c>
      <c r="J71" s="165">
        <f t="shared" si="9"/>
        <v>0</v>
      </c>
      <c r="K71" s="453"/>
      <c r="L71" s="159">
        <f>'5- Identificación de Riesgos'!I81</f>
        <v>0</v>
      </c>
      <c r="M71" s="185"/>
      <c r="N71" s="159"/>
      <c r="O71" s="159"/>
      <c r="P71" s="159"/>
      <c r="Q71" s="159"/>
      <c r="R71" s="165">
        <f t="shared" si="10"/>
        <v>0</v>
      </c>
      <c r="S71" s="453"/>
      <c r="T71" s="376"/>
      <c r="U71" s="379"/>
      <c r="V71" s="382"/>
    </row>
    <row r="72" spans="1:22" ht="63.75" hidden="1">
      <c r="A72" s="450"/>
      <c r="B72" s="379"/>
      <c r="C72" s="179" t="str">
        <f>'5- Identificación de Riesgos'!D72</f>
        <v>3. Debilidades en los controles de los procedimientos en los procesos de selección.</v>
      </c>
      <c r="D72" s="169"/>
      <c r="E72" s="212" t="s">
        <v>375</v>
      </c>
      <c r="F72" s="159" t="s">
        <v>355</v>
      </c>
      <c r="G72" s="159" t="s">
        <v>355</v>
      </c>
      <c r="H72" s="159" t="s">
        <v>355</v>
      </c>
      <c r="I72" s="159" t="s">
        <v>355</v>
      </c>
      <c r="J72" s="165">
        <f t="shared" si="9"/>
        <v>1</v>
      </c>
      <c r="K72" s="453"/>
      <c r="L72" s="159">
        <f>'5- Identificación de Riesgos'!I82</f>
        <v>0</v>
      </c>
      <c r="M72" s="185"/>
      <c r="N72" s="159"/>
      <c r="O72" s="159"/>
      <c r="P72" s="159"/>
      <c r="Q72" s="159"/>
      <c r="R72" s="165">
        <f t="shared" si="10"/>
        <v>0</v>
      </c>
      <c r="S72" s="453"/>
      <c r="T72" s="376"/>
      <c r="U72" s="379"/>
      <c r="V72" s="382"/>
    </row>
    <row r="73" spans="1:22" hidden="1">
      <c r="A73" s="450"/>
      <c r="B73" s="379"/>
      <c r="C73" s="179">
        <f>'5- Identificación de Riesgos'!D73</f>
        <v>0</v>
      </c>
      <c r="D73" s="169"/>
      <c r="E73" s="180"/>
      <c r="F73" s="159"/>
      <c r="G73" s="159"/>
      <c r="H73" s="159"/>
      <c r="I73" s="159"/>
      <c r="J73" s="165">
        <f t="shared" si="9"/>
        <v>0</v>
      </c>
      <c r="K73" s="453"/>
      <c r="L73" s="159">
        <f>'5- Identificación de Riesgos'!I83</f>
        <v>0</v>
      </c>
      <c r="M73" s="185"/>
      <c r="N73" s="159"/>
      <c r="O73" s="159"/>
      <c r="P73" s="159"/>
      <c r="Q73" s="159"/>
      <c r="R73" s="165">
        <f t="shared" si="10"/>
        <v>0</v>
      </c>
      <c r="S73" s="453"/>
      <c r="T73" s="376"/>
      <c r="U73" s="379"/>
      <c r="V73" s="382"/>
    </row>
    <row r="74" spans="1:22" hidden="1">
      <c r="A74" s="450"/>
      <c r="B74" s="379"/>
      <c r="C74" s="179">
        <f>'5- Identificación de Riesgos'!D74</f>
        <v>0</v>
      </c>
      <c r="D74" s="169"/>
      <c r="E74" s="169"/>
      <c r="F74" s="159"/>
      <c r="G74" s="159"/>
      <c r="H74" s="159"/>
      <c r="I74" s="159"/>
      <c r="J74" s="165">
        <f t="shared" si="9"/>
        <v>0</v>
      </c>
      <c r="K74" s="453"/>
      <c r="L74" s="159">
        <f>'5- Identificación de Riesgos'!I84</f>
        <v>0</v>
      </c>
      <c r="M74" s="185"/>
      <c r="N74" s="159"/>
      <c r="O74" s="159"/>
      <c r="P74" s="159"/>
      <c r="Q74" s="159"/>
      <c r="R74" s="165">
        <f t="shared" si="10"/>
        <v>0</v>
      </c>
      <c r="S74" s="453"/>
      <c r="T74" s="376"/>
      <c r="U74" s="379"/>
      <c r="V74" s="382"/>
    </row>
    <row r="75" spans="1:22" hidden="1">
      <c r="A75" s="450"/>
      <c r="B75" s="379"/>
      <c r="C75" s="179">
        <f>'5- Identificación de Riesgos'!D75</f>
        <v>0</v>
      </c>
      <c r="D75" s="169"/>
      <c r="E75" s="180"/>
      <c r="F75" s="159"/>
      <c r="G75" s="159"/>
      <c r="H75" s="159"/>
      <c r="I75" s="159"/>
      <c r="J75" s="165">
        <f t="shared" si="9"/>
        <v>0</v>
      </c>
      <c r="K75" s="453"/>
      <c r="L75" s="159">
        <f>'5- Identificación de Riesgos'!I85</f>
        <v>0</v>
      </c>
      <c r="M75" s="185"/>
      <c r="N75" s="159"/>
      <c r="O75" s="159"/>
      <c r="P75" s="159"/>
      <c r="Q75" s="159"/>
      <c r="R75" s="165">
        <f t="shared" si="10"/>
        <v>0</v>
      </c>
      <c r="S75" s="453"/>
      <c r="T75" s="376"/>
      <c r="U75" s="379"/>
      <c r="V75" s="382"/>
    </row>
    <row r="76" spans="1:22" hidden="1">
      <c r="A76" s="450"/>
      <c r="B76" s="379"/>
      <c r="C76" s="179">
        <f>'5- Identificación de Riesgos'!D76</f>
        <v>0</v>
      </c>
      <c r="D76" s="169"/>
      <c r="E76" s="180"/>
      <c r="F76" s="159"/>
      <c r="G76" s="159"/>
      <c r="H76" s="159"/>
      <c r="I76" s="159"/>
      <c r="J76" s="165">
        <f t="shared" si="9"/>
        <v>0</v>
      </c>
      <c r="K76" s="453"/>
      <c r="L76" s="159">
        <f>'5- Identificación de Riesgos'!I86</f>
        <v>0</v>
      </c>
      <c r="M76" s="185"/>
      <c r="N76" s="159"/>
      <c r="O76" s="159"/>
      <c r="P76" s="159"/>
      <c r="Q76" s="159"/>
      <c r="R76" s="165">
        <f t="shared" si="10"/>
        <v>0</v>
      </c>
      <c r="S76" s="453"/>
      <c r="T76" s="376"/>
      <c r="U76" s="379"/>
      <c r="V76" s="382"/>
    </row>
    <row r="77" spans="1:22" hidden="1">
      <c r="A77" s="450"/>
      <c r="B77" s="379"/>
      <c r="C77" s="179">
        <f>'5- Identificación de Riesgos'!D77</f>
        <v>0</v>
      </c>
      <c r="D77" s="169"/>
      <c r="E77" s="180"/>
      <c r="F77" s="159"/>
      <c r="G77" s="159"/>
      <c r="H77" s="159"/>
      <c r="I77" s="159"/>
      <c r="J77" s="165">
        <f t="shared" si="9"/>
        <v>0</v>
      </c>
      <c r="K77" s="453"/>
      <c r="L77" s="159">
        <f>'5- Identificación de Riesgos'!I87</f>
        <v>0</v>
      </c>
      <c r="M77" s="185"/>
      <c r="N77" s="159"/>
      <c r="O77" s="159"/>
      <c r="P77" s="159"/>
      <c r="Q77" s="159"/>
      <c r="R77" s="165">
        <f t="shared" si="10"/>
        <v>0</v>
      </c>
      <c r="S77" s="453"/>
      <c r="T77" s="376"/>
      <c r="U77" s="379"/>
      <c r="V77" s="382"/>
    </row>
    <row r="78" spans="1:22" hidden="1">
      <c r="A78" s="450"/>
      <c r="B78" s="379"/>
      <c r="C78" s="179">
        <f>'5- Identificación de Riesgos'!D78</f>
        <v>0</v>
      </c>
      <c r="D78" s="169"/>
      <c r="E78" s="180"/>
      <c r="F78" s="159"/>
      <c r="G78" s="159"/>
      <c r="H78" s="159"/>
      <c r="I78" s="159"/>
      <c r="J78" s="165">
        <f t="shared" si="9"/>
        <v>0</v>
      </c>
      <c r="K78" s="453"/>
      <c r="L78" s="159">
        <f>'5- Identificación de Riesgos'!I88</f>
        <v>0</v>
      </c>
      <c r="M78" s="185"/>
      <c r="N78" s="159"/>
      <c r="O78" s="159"/>
      <c r="P78" s="159"/>
      <c r="Q78" s="159"/>
      <c r="R78" s="165">
        <f t="shared" si="10"/>
        <v>0</v>
      </c>
      <c r="S78" s="453"/>
      <c r="T78" s="376"/>
      <c r="U78" s="379"/>
      <c r="V78" s="382"/>
    </row>
    <row r="79" spans="1:22" ht="15.75" hidden="1" thickBot="1">
      <c r="A79" s="451"/>
      <c r="B79" s="380"/>
      <c r="C79" s="181">
        <f>'5- Identificación de Riesgos'!D79</f>
        <v>0</v>
      </c>
      <c r="D79" s="171"/>
      <c r="E79" s="183"/>
      <c r="F79" s="160"/>
      <c r="G79" s="160"/>
      <c r="H79" s="160"/>
      <c r="I79" s="160"/>
      <c r="J79" s="166">
        <f t="shared" si="9"/>
        <v>0</v>
      </c>
      <c r="K79" s="454"/>
      <c r="L79" s="160">
        <f>'5- Identificación de Riesgos'!I89</f>
        <v>0</v>
      </c>
      <c r="M79" s="186"/>
      <c r="N79" s="160"/>
      <c r="O79" s="160"/>
      <c r="P79" s="160"/>
      <c r="Q79" s="160"/>
      <c r="R79" s="166">
        <f t="shared" si="10"/>
        <v>0</v>
      </c>
      <c r="S79" s="454"/>
      <c r="T79" s="377"/>
      <c r="U79" s="380"/>
      <c r="V79" s="383"/>
    </row>
    <row r="80" spans="1:22" ht="38.25" hidden="1">
      <c r="A80" s="449">
        <v>8</v>
      </c>
      <c r="B80" s="390"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4" t="str">
        <f>'5- Identificación de Riesgos'!D80</f>
        <v>1. Falta de ética de los servidores públicos (Debilidades en principios y valores)</v>
      </c>
      <c r="D80" s="157"/>
      <c r="E80" s="210" t="s">
        <v>376</v>
      </c>
      <c r="F80" s="158" t="s">
        <v>371</v>
      </c>
      <c r="G80" s="158" t="s">
        <v>355</v>
      </c>
      <c r="H80" s="158" t="s">
        <v>371</v>
      </c>
      <c r="I80" s="158" t="s">
        <v>371</v>
      </c>
      <c r="J80" s="164">
        <f t="shared" ref="J80:J89" si="12">COUNTIF(F80:I80,"SI")/4</f>
        <v>0.25</v>
      </c>
      <c r="K80" s="452">
        <f>AVERAGE(J80:J89)</f>
        <v>0.125</v>
      </c>
      <c r="L80" s="158">
        <f>'5- Identificación de Riesgos'!I90</f>
        <v>0</v>
      </c>
      <c r="M80" s="188"/>
      <c r="N80" s="158"/>
      <c r="O80" s="158"/>
      <c r="P80" s="158"/>
      <c r="Q80" s="158"/>
      <c r="R80" s="164">
        <f t="shared" ref="R80:R89" si="13">SUM(COUNTIF(N80,"SI")*25%,COUNTIF(O80,"SI")*40%,COUNTIF(P80,"SI")*25%,COUNTIF(Q80,"SI")*10%)</f>
        <v>0</v>
      </c>
      <c r="S80" s="452">
        <f>AVERAGE(R80:R89)</f>
        <v>0</v>
      </c>
      <c r="T80" s="375"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8"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46" t="str">
        <f>CONCATENATE(VLOOKUP((LEFT(T80,LEN(T80)-4)&amp;LEFT(U80,LEN(U80)-4)),'9- Matriz de Calor '!$D$18:$E$42,2,0)," - ",RIGHT(T80,1)*RIGHT(U80,1))</f>
        <v>Alto  - 4</v>
      </c>
    </row>
    <row r="81" spans="1:22" ht="30" hidden="1">
      <c r="A81" s="450"/>
      <c r="B81" s="379"/>
      <c r="C81" s="179" t="str">
        <f>'5- Identificación de Riesgos'!D81</f>
        <v>2. Falta de ética de terceros interesados  (Debilidades principios y valores)</v>
      </c>
      <c r="D81" s="169"/>
      <c r="E81" s="211" t="s">
        <v>373</v>
      </c>
      <c r="F81" s="159" t="s">
        <v>371</v>
      </c>
      <c r="G81" s="159" t="s">
        <v>371</v>
      </c>
      <c r="H81" s="159" t="s">
        <v>371</v>
      </c>
      <c r="I81" s="159" t="s">
        <v>371</v>
      </c>
      <c r="J81" s="165">
        <f t="shared" si="12"/>
        <v>0</v>
      </c>
      <c r="K81" s="453"/>
      <c r="L81" s="159">
        <f>'5- Identificación de Riesgos'!I91</f>
        <v>0</v>
      </c>
      <c r="M81" s="185"/>
      <c r="N81" s="159"/>
      <c r="O81" s="159"/>
      <c r="P81" s="159"/>
      <c r="Q81" s="159"/>
      <c r="R81" s="165">
        <f t="shared" si="13"/>
        <v>0</v>
      </c>
      <c r="S81" s="453"/>
      <c r="T81" s="376"/>
      <c r="U81" s="379"/>
      <c r="V81" s="447"/>
    </row>
    <row r="82" spans="1:22" ht="51" hidden="1">
      <c r="A82" s="450"/>
      <c r="B82" s="379"/>
      <c r="C82" s="179" t="str">
        <f>'5- Identificación de Riesgos'!D82</f>
        <v>3. Debilidades en los procedimientos de control de proveedores (operador)</v>
      </c>
      <c r="D82" s="169"/>
      <c r="E82" s="211" t="s">
        <v>377</v>
      </c>
      <c r="F82" s="159" t="s">
        <v>355</v>
      </c>
      <c r="G82" s="159" t="s">
        <v>355</v>
      </c>
      <c r="H82" s="159" t="s">
        <v>355</v>
      </c>
      <c r="I82" s="159" t="s">
        <v>355</v>
      </c>
      <c r="J82" s="165">
        <f t="shared" si="12"/>
        <v>1</v>
      </c>
      <c r="K82" s="453"/>
      <c r="L82" s="159">
        <f>'5- Identificación de Riesgos'!I92</f>
        <v>0</v>
      </c>
      <c r="M82" s="185"/>
      <c r="N82" s="159"/>
      <c r="O82" s="159"/>
      <c r="P82" s="159"/>
      <c r="Q82" s="159"/>
      <c r="R82" s="165">
        <f t="shared" si="13"/>
        <v>0</v>
      </c>
      <c r="S82" s="453"/>
      <c r="T82" s="376"/>
      <c r="U82" s="379"/>
      <c r="V82" s="447"/>
    </row>
    <row r="83" spans="1:22" hidden="1">
      <c r="A83" s="450"/>
      <c r="B83" s="379"/>
      <c r="C83" s="179">
        <f>'5- Identificación de Riesgos'!D83</f>
        <v>0</v>
      </c>
      <c r="D83" s="169"/>
      <c r="E83" s="180"/>
      <c r="F83" s="159"/>
      <c r="G83" s="159"/>
      <c r="H83" s="159"/>
      <c r="I83" s="159"/>
      <c r="J83" s="165">
        <f t="shared" si="12"/>
        <v>0</v>
      </c>
      <c r="K83" s="453"/>
      <c r="L83" s="159">
        <f>'5- Identificación de Riesgos'!I93</f>
        <v>0</v>
      </c>
      <c r="M83" s="185"/>
      <c r="N83" s="159"/>
      <c r="O83" s="159"/>
      <c r="P83" s="159"/>
      <c r="Q83" s="159"/>
      <c r="R83" s="165">
        <f t="shared" si="13"/>
        <v>0</v>
      </c>
      <c r="S83" s="453"/>
      <c r="T83" s="376"/>
      <c r="U83" s="379"/>
      <c r="V83" s="447"/>
    </row>
    <row r="84" spans="1:22" hidden="1">
      <c r="A84" s="450"/>
      <c r="B84" s="379"/>
      <c r="C84" s="179">
        <f>'5- Identificación de Riesgos'!D84</f>
        <v>0</v>
      </c>
      <c r="D84" s="169"/>
      <c r="E84" s="169"/>
      <c r="F84" s="159"/>
      <c r="G84" s="159"/>
      <c r="H84" s="159"/>
      <c r="I84" s="159"/>
      <c r="J84" s="165">
        <f t="shared" si="12"/>
        <v>0</v>
      </c>
      <c r="K84" s="453"/>
      <c r="L84" s="159">
        <f>'5- Identificación de Riesgos'!I94</f>
        <v>0</v>
      </c>
      <c r="M84" s="185"/>
      <c r="N84" s="159"/>
      <c r="O84" s="159"/>
      <c r="P84" s="159"/>
      <c r="Q84" s="159"/>
      <c r="R84" s="165">
        <f t="shared" si="13"/>
        <v>0</v>
      </c>
      <c r="S84" s="453"/>
      <c r="T84" s="376"/>
      <c r="U84" s="379"/>
      <c r="V84" s="447"/>
    </row>
    <row r="85" spans="1:22" hidden="1">
      <c r="A85" s="450"/>
      <c r="B85" s="379"/>
      <c r="C85" s="179">
        <f>'5- Identificación de Riesgos'!D85</f>
        <v>0</v>
      </c>
      <c r="D85" s="169"/>
      <c r="E85" s="180"/>
      <c r="F85" s="159"/>
      <c r="G85" s="159"/>
      <c r="H85" s="159"/>
      <c r="I85" s="159"/>
      <c r="J85" s="165">
        <f t="shared" si="12"/>
        <v>0</v>
      </c>
      <c r="K85" s="453"/>
      <c r="L85" s="159">
        <f>'5- Identificación de Riesgos'!I95</f>
        <v>0</v>
      </c>
      <c r="M85" s="185"/>
      <c r="N85" s="159"/>
      <c r="O85" s="159"/>
      <c r="P85" s="159"/>
      <c r="Q85" s="159"/>
      <c r="R85" s="165">
        <f t="shared" si="13"/>
        <v>0</v>
      </c>
      <c r="S85" s="453"/>
      <c r="T85" s="376"/>
      <c r="U85" s="379"/>
      <c r="V85" s="447"/>
    </row>
    <row r="86" spans="1:22" hidden="1">
      <c r="A86" s="450"/>
      <c r="B86" s="379"/>
      <c r="C86" s="179">
        <f>'5- Identificación de Riesgos'!D86</f>
        <v>0</v>
      </c>
      <c r="D86" s="169"/>
      <c r="E86" s="180"/>
      <c r="F86" s="159"/>
      <c r="G86" s="159"/>
      <c r="H86" s="159"/>
      <c r="I86" s="159"/>
      <c r="J86" s="165">
        <f t="shared" si="12"/>
        <v>0</v>
      </c>
      <c r="K86" s="453"/>
      <c r="L86" s="159">
        <f>'5- Identificación de Riesgos'!I96</f>
        <v>0</v>
      </c>
      <c r="M86" s="185"/>
      <c r="N86" s="159"/>
      <c r="O86" s="159"/>
      <c r="P86" s="159"/>
      <c r="Q86" s="159"/>
      <c r="R86" s="165">
        <f t="shared" si="13"/>
        <v>0</v>
      </c>
      <c r="S86" s="453"/>
      <c r="T86" s="376"/>
      <c r="U86" s="379"/>
      <c r="V86" s="447"/>
    </row>
    <row r="87" spans="1:22" hidden="1">
      <c r="A87" s="450"/>
      <c r="B87" s="379"/>
      <c r="C87" s="179">
        <f>'5- Identificación de Riesgos'!D87</f>
        <v>0</v>
      </c>
      <c r="D87" s="169"/>
      <c r="E87" s="180"/>
      <c r="F87" s="159"/>
      <c r="G87" s="159"/>
      <c r="H87" s="159"/>
      <c r="I87" s="159"/>
      <c r="J87" s="165">
        <f t="shared" si="12"/>
        <v>0</v>
      </c>
      <c r="K87" s="453"/>
      <c r="L87" s="159">
        <f>'5- Identificación de Riesgos'!I97</f>
        <v>0</v>
      </c>
      <c r="M87" s="185"/>
      <c r="N87" s="159"/>
      <c r="O87" s="159"/>
      <c r="P87" s="159"/>
      <c r="Q87" s="159"/>
      <c r="R87" s="165">
        <f t="shared" si="13"/>
        <v>0</v>
      </c>
      <c r="S87" s="453"/>
      <c r="T87" s="376"/>
      <c r="U87" s="379"/>
      <c r="V87" s="447"/>
    </row>
    <row r="88" spans="1:22" hidden="1">
      <c r="A88" s="450"/>
      <c r="B88" s="379"/>
      <c r="C88" s="179">
        <f>'5- Identificación de Riesgos'!D88</f>
        <v>0</v>
      </c>
      <c r="D88" s="169"/>
      <c r="E88" s="180"/>
      <c r="F88" s="159"/>
      <c r="G88" s="159"/>
      <c r="H88" s="159"/>
      <c r="I88" s="159"/>
      <c r="J88" s="165">
        <f t="shared" si="12"/>
        <v>0</v>
      </c>
      <c r="K88" s="453"/>
      <c r="L88" s="159">
        <f>'5- Identificación de Riesgos'!I98</f>
        <v>0</v>
      </c>
      <c r="M88" s="185"/>
      <c r="N88" s="159"/>
      <c r="O88" s="159"/>
      <c r="P88" s="159"/>
      <c r="Q88" s="159"/>
      <c r="R88" s="165">
        <f t="shared" si="13"/>
        <v>0</v>
      </c>
      <c r="S88" s="453"/>
      <c r="T88" s="376"/>
      <c r="U88" s="379"/>
      <c r="V88" s="447"/>
    </row>
    <row r="89" spans="1:22" ht="15.75" hidden="1" thickBot="1">
      <c r="A89" s="451"/>
      <c r="B89" s="380"/>
      <c r="C89" s="181">
        <f>'5- Identificación de Riesgos'!D89</f>
        <v>0</v>
      </c>
      <c r="D89" s="171"/>
      <c r="E89" s="183"/>
      <c r="F89" s="160"/>
      <c r="G89" s="160"/>
      <c r="H89" s="160"/>
      <c r="I89" s="160"/>
      <c r="J89" s="166">
        <f t="shared" si="12"/>
        <v>0</v>
      </c>
      <c r="K89" s="454"/>
      <c r="L89" s="160">
        <f>'5- Identificación de Riesgos'!I99</f>
        <v>0</v>
      </c>
      <c r="M89" s="186"/>
      <c r="N89" s="160"/>
      <c r="O89" s="160"/>
      <c r="P89" s="160"/>
      <c r="Q89" s="160"/>
      <c r="R89" s="166">
        <f t="shared" si="13"/>
        <v>0</v>
      </c>
      <c r="S89" s="454"/>
      <c r="T89" s="377"/>
      <c r="U89" s="380"/>
      <c r="V89" s="448"/>
    </row>
  </sheetData>
  <mergeCells count="74">
    <mergeCell ref="U70:U79"/>
    <mergeCell ref="V70:V79"/>
    <mergeCell ref="A70:A79"/>
    <mergeCell ref="B70:B79"/>
    <mergeCell ref="K70:K79"/>
    <mergeCell ref="S70:S79"/>
    <mergeCell ref="T70:T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80:U89"/>
    <mergeCell ref="V80:V89"/>
    <mergeCell ref="A80:A89"/>
    <mergeCell ref="B80:B89"/>
    <mergeCell ref="K80:K89"/>
    <mergeCell ref="S80:S89"/>
    <mergeCell ref="T80:T89"/>
  </mergeCells>
  <conditionalFormatting sqref="T10">
    <cfRule type="cellIs" dxfId="422" priority="825" operator="between">
      <formula>1</formula>
      <formula>2</formula>
    </cfRule>
    <cfRule type="containsText" dxfId="421" priority="822" operator="containsText" text="Muy baja">
      <formula>NOT(ISERROR(SEARCH("Muy baja",T10)))</formula>
    </cfRule>
    <cfRule type="containsText" dxfId="420" priority="821" operator="containsText" text="Baja">
      <formula>NOT(ISERROR(SEARCH("Baja",T10)))</formula>
    </cfRule>
    <cfRule type="containsText" dxfId="419" priority="820" operator="containsText" text="Media">
      <formula>NOT(ISERROR(SEARCH("Media",T10)))</formula>
    </cfRule>
    <cfRule type="containsText" dxfId="418" priority="819" operator="containsText" text="Alta">
      <formula>NOT(ISERROR(SEARCH("Alta",T10)))</formula>
    </cfRule>
    <cfRule type="containsText" dxfId="417" priority="814" operator="containsText" text="Muy Baja">
      <formula>NOT(ISERROR(SEARCH("Muy Baja",T10)))</formula>
    </cfRule>
    <cfRule type="cellIs" dxfId="416" priority="826" operator="between">
      <formula>0</formula>
      <formula>2</formula>
    </cfRule>
    <cfRule type="containsText" dxfId="415" priority="818" operator="containsText" text="Muy bajo">
      <formula>NOT(ISERROR(SEARCH("Muy bajo",T10)))</formula>
    </cfRule>
    <cfRule type="containsText" dxfId="414" priority="817" operator="containsText" text="Muy Baja'Tabla probabilidad'!">
      <formula>NOT(ISERROR(SEARCH("Muy Baja'Tabla probabilidad'!",T10)))</formula>
    </cfRule>
    <cfRule type="containsText" dxfId="413" priority="816" operator="containsText" text="Muy Baja">
      <formula>NOT(ISERROR(SEARCH("Muy Baja",T10)))</formula>
    </cfRule>
    <cfRule type="containsText" dxfId="412" priority="815" operator="containsText" text="Muy Baja">
      <formula>NOT(ISERROR(SEARCH("Muy Baja",T10)))</formula>
    </cfRule>
    <cfRule type="containsText" dxfId="411" priority="813" operator="containsText" text="Baja">
      <formula>NOT(ISERROR(SEARCH("Baja",T10)))</formula>
    </cfRule>
    <cfRule type="containsText" dxfId="410" priority="812" operator="containsText" text="Muy Baja">
      <formula>NOT(ISERROR(SEARCH("Muy Baja",T10)))</formula>
    </cfRule>
    <cfRule type="containsText" dxfId="409" priority="811" operator="containsText" text="Media">
      <formula>NOT(ISERROR(SEARCH("Media",T10)))</formula>
    </cfRule>
    <cfRule type="containsText" dxfId="408" priority="810" operator="containsText" text="Media">
      <formula>NOT(ISERROR(SEARCH("Media",T10)))</formula>
    </cfRule>
    <cfRule type="containsText" dxfId="407" priority="808" operator="containsText" text="Alta">
      <formula>NOT(ISERROR(SEARCH("Alta",T10)))</formula>
    </cfRule>
    <cfRule type="containsText" dxfId="406" priority="806" operator="containsText" text="Muy Alta">
      <formula>NOT(ISERROR(SEARCH("Muy Alta",T10)))</formula>
    </cfRule>
    <cfRule type="containsText" dxfId="405" priority="805" operator="containsText" text="Baja">
      <formula>NOT(ISERROR(SEARCH("Baja",T10)))</formula>
    </cfRule>
    <cfRule type="containsText" dxfId="404" priority="804" operator="containsText" text="Muy Baja">
      <formula>NOT(ISERROR(SEARCH("Muy Baja",T10)))</formula>
    </cfRule>
    <cfRule type="containsText" dxfId="403" priority="809" operator="containsText" text="Media">
      <formula>NOT(ISERROR(SEARCH("Media",T10)))</formula>
    </cfRule>
  </conditionalFormatting>
  <conditionalFormatting sqref="T20">
    <cfRule type="containsText" dxfId="402" priority="243" operator="containsText" text="Baja">
      <formula>NOT(ISERROR(SEARCH("Baja",T20)))</formula>
    </cfRule>
    <cfRule type="containsText" dxfId="401" priority="242" operator="containsText" text="Muy Baja">
      <formula>NOT(ISERROR(SEARCH("Muy Baja",T20)))</formula>
    </cfRule>
    <cfRule type="containsText" dxfId="400" priority="241" operator="containsText" text="Media">
      <formula>NOT(ISERROR(SEARCH("Media",T20)))</formula>
    </cfRule>
    <cfRule type="containsText" dxfId="399" priority="240" operator="containsText" text="Media">
      <formula>NOT(ISERROR(SEARCH("Media",T20)))</formula>
    </cfRule>
    <cfRule type="containsText" dxfId="398" priority="239" operator="containsText" text="Media">
      <formula>NOT(ISERROR(SEARCH("Media",T20)))</formula>
    </cfRule>
    <cfRule type="containsText" dxfId="397" priority="236" operator="containsText" text="Baja">
      <formula>NOT(ISERROR(SEARCH("Baja",T20)))</formula>
    </cfRule>
    <cfRule type="containsText" dxfId="396" priority="235" operator="containsText" text="Muy Baja">
      <formula>NOT(ISERROR(SEARCH("Muy Baja",T20)))</formula>
    </cfRule>
    <cfRule type="containsText" dxfId="395" priority="237" operator="containsText" text="Muy Alta">
      <formula>NOT(ISERROR(SEARCH("Muy Alta",T20)))</formula>
    </cfRule>
    <cfRule type="cellIs" dxfId="394" priority="256" operator="between">
      <formula>0</formula>
      <formula>2</formula>
    </cfRule>
    <cfRule type="cellIs" dxfId="393" priority="255" operator="between">
      <formula>1</formula>
      <formula>2</formula>
    </cfRule>
    <cfRule type="containsText" dxfId="392" priority="238" operator="containsText" text="Alta">
      <formula>NOT(ISERROR(SEARCH("Alta",T20)))</formula>
    </cfRule>
    <cfRule type="containsText" dxfId="391" priority="252" operator="containsText" text="Muy baja">
      <formula>NOT(ISERROR(SEARCH("Muy baja",T20)))</formula>
    </cfRule>
    <cfRule type="containsText" dxfId="390" priority="251" operator="containsText" text="Baja">
      <formula>NOT(ISERROR(SEARCH("Baja",T20)))</formula>
    </cfRule>
    <cfRule type="containsText" dxfId="389" priority="250" operator="containsText" text="Media">
      <formula>NOT(ISERROR(SEARCH("Media",T20)))</formula>
    </cfRule>
    <cfRule type="containsText" dxfId="388" priority="249" operator="containsText" text="Alta">
      <formula>NOT(ISERROR(SEARCH("Alta",T20)))</formula>
    </cfRule>
    <cfRule type="containsText" dxfId="387" priority="248" operator="containsText" text="Muy bajo">
      <formula>NOT(ISERROR(SEARCH("Muy bajo",T20)))</formula>
    </cfRule>
    <cfRule type="containsText" dxfId="386" priority="247" operator="containsText" text="Muy Baja'Tabla probabilidad'!">
      <formula>NOT(ISERROR(SEARCH("Muy Baja'Tabla probabilidad'!",T20)))</formula>
    </cfRule>
    <cfRule type="containsText" dxfId="385" priority="246" operator="containsText" text="Muy Baja">
      <formula>NOT(ISERROR(SEARCH("Muy Baja",T20)))</formula>
    </cfRule>
    <cfRule type="containsText" dxfId="384" priority="245" operator="containsText" text="Muy Baja">
      <formula>NOT(ISERROR(SEARCH("Muy Baja",T20)))</formula>
    </cfRule>
    <cfRule type="containsText" dxfId="383" priority="244" operator="containsText" text="Muy Baja">
      <formula>NOT(ISERROR(SEARCH("Muy Baja",T20)))</formula>
    </cfRule>
  </conditionalFormatting>
  <conditionalFormatting sqref="T30">
    <cfRule type="containsText" dxfId="382" priority="217" operator="containsText" text="Alta">
      <formula>NOT(ISERROR(SEARCH("Alta",T30)))</formula>
    </cfRule>
    <cfRule type="containsText" dxfId="381" priority="218" operator="containsText" text="Media">
      <formula>NOT(ISERROR(SEARCH("Media",T30)))</formula>
    </cfRule>
    <cfRule type="containsText" dxfId="380" priority="219" operator="containsText" text="Baja">
      <formula>NOT(ISERROR(SEARCH("Baja",T30)))</formula>
    </cfRule>
    <cfRule type="containsText" dxfId="379" priority="203" operator="containsText" text="Muy Baja">
      <formula>NOT(ISERROR(SEARCH("Muy Baja",T30)))</formula>
    </cfRule>
    <cfRule type="cellIs" dxfId="378" priority="223" operator="between">
      <formula>1</formula>
      <formula>2</formula>
    </cfRule>
    <cfRule type="cellIs" dxfId="377" priority="224" operator="between">
      <formula>0</formula>
      <formula>2</formula>
    </cfRule>
    <cfRule type="containsText" dxfId="376" priority="220" operator="containsText" text="Muy baja">
      <formula>NOT(ISERROR(SEARCH("Muy baja",T30)))</formula>
    </cfRule>
    <cfRule type="containsText" dxfId="375" priority="204" operator="containsText" text="Baja">
      <formula>NOT(ISERROR(SEARCH("Baja",T30)))</formula>
    </cfRule>
    <cfRule type="containsText" dxfId="374" priority="205" operator="containsText" text="Muy Alta">
      <formula>NOT(ISERROR(SEARCH("Muy Alta",T30)))</formula>
    </cfRule>
    <cfRule type="containsText" dxfId="373" priority="206" operator="containsText" text="Alta">
      <formula>NOT(ISERROR(SEARCH("Alta",T30)))</formula>
    </cfRule>
    <cfRule type="containsText" dxfId="372" priority="207" operator="containsText" text="Media">
      <formula>NOT(ISERROR(SEARCH("Media",T30)))</formula>
    </cfRule>
    <cfRule type="containsText" dxfId="371" priority="208" operator="containsText" text="Media">
      <formula>NOT(ISERROR(SEARCH("Media",T30)))</formula>
    </cfRule>
    <cfRule type="containsText" dxfId="370" priority="209" operator="containsText" text="Media">
      <formula>NOT(ISERROR(SEARCH("Media",T30)))</formula>
    </cfRule>
    <cfRule type="containsText" dxfId="369" priority="210" operator="containsText" text="Muy Baja">
      <formula>NOT(ISERROR(SEARCH("Muy Baja",T30)))</formula>
    </cfRule>
    <cfRule type="containsText" dxfId="368" priority="211" operator="containsText" text="Baja">
      <formula>NOT(ISERROR(SEARCH("Baja",T30)))</formula>
    </cfRule>
    <cfRule type="containsText" dxfId="367" priority="212" operator="containsText" text="Muy Baja">
      <formula>NOT(ISERROR(SEARCH("Muy Baja",T30)))</formula>
    </cfRule>
    <cfRule type="containsText" dxfId="366" priority="213" operator="containsText" text="Muy Baja">
      <formula>NOT(ISERROR(SEARCH("Muy Baja",T30)))</formula>
    </cfRule>
    <cfRule type="containsText" dxfId="365" priority="214" operator="containsText" text="Muy Baja">
      <formula>NOT(ISERROR(SEARCH("Muy Baja",T30)))</formula>
    </cfRule>
    <cfRule type="containsText" dxfId="364" priority="215" operator="containsText" text="Muy Baja'Tabla probabilidad'!">
      <formula>NOT(ISERROR(SEARCH("Muy Baja'Tabla probabilidad'!",T30)))</formula>
    </cfRule>
    <cfRule type="containsText" dxfId="363" priority="216" operator="containsText" text="Muy bajo">
      <formula>NOT(ISERROR(SEARCH("Muy bajo",T30)))</formula>
    </cfRule>
  </conditionalFormatting>
  <conditionalFormatting sqref="T40 T50 T60 T70 T80">
    <cfRule type="containsText" dxfId="362" priority="185" operator="containsText" text="Alta">
      <formula>NOT(ISERROR(SEARCH("Alta",T40)))</formula>
    </cfRule>
    <cfRule type="containsText" dxfId="361" priority="175" operator="containsText" text="Media">
      <formula>NOT(ISERROR(SEARCH("Media",T40)))</formula>
    </cfRule>
    <cfRule type="containsText" dxfId="360" priority="176" operator="containsText" text="Media">
      <formula>NOT(ISERROR(SEARCH("Media",T40)))</formula>
    </cfRule>
    <cfRule type="containsText" dxfId="359" priority="177" operator="containsText" text="Media">
      <formula>NOT(ISERROR(SEARCH("Media",T40)))</formula>
    </cfRule>
    <cfRule type="containsText" dxfId="358" priority="178" operator="containsText" text="Muy Baja">
      <formula>NOT(ISERROR(SEARCH("Muy Baja",T40)))</formula>
    </cfRule>
    <cfRule type="containsText" dxfId="357" priority="179" operator="containsText" text="Baja">
      <formula>NOT(ISERROR(SEARCH("Baja",T40)))</formula>
    </cfRule>
    <cfRule type="containsText" dxfId="356" priority="180" operator="containsText" text="Muy Baja">
      <formula>NOT(ISERROR(SEARCH("Muy Baja",T40)))</formula>
    </cfRule>
    <cfRule type="containsText" dxfId="355" priority="181" operator="containsText" text="Muy Baja">
      <formula>NOT(ISERROR(SEARCH("Muy Baja",T40)))</formula>
    </cfRule>
    <cfRule type="containsText" dxfId="354" priority="183" operator="containsText" text="Muy Baja'Tabla probabilidad'!">
      <formula>NOT(ISERROR(SEARCH("Muy Baja'Tabla probabilidad'!",T40)))</formula>
    </cfRule>
    <cfRule type="containsText" dxfId="353" priority="184" operator="containsText" text="Muy bajo">
      <formula>NOT(ISERROR(SEARCH("Muy bajo",T40)))</formula>
    </cfRule>
    <cfRule type="cellIs" dxfId="352" priority="192" operator="between">
      <formula>0</formula>
      <formula>2</formula>
    </cfRule>
    <cfRule type="cellIs" dxfId="351" priority="191" operator="between">
      <formula>1</formula>
      <formula>2</formula>
    </cfRule>
    <cfRule type="containsText" dxfId="350" priority="188" operator="containsText" text="Muy baja">
      <formula>NOT(ISERROR(SEARCH("Muy baja",T40)))</formula>
    </cfRule>
    <cfRule type="containsText" dxfId="349" priority="187" operator="containsText" text="Baja">
      <formula>NOT(ISERROR(SEARCH("Baja",T40)))</formula>
    </cfRule>
    <cfRule type="containsText" dxfId="348" priority="186" operator="containsText" text="Media">
      <formula>NOT(ISERROR(SEARCH("Media",T40)))</formula>
    </cfRule>
    <cfRule type="containsText" dxfId="347" priority="174" operator="containsText" text="Alta">
      <formula>NOT(ISERROR(SEARCH("Alta",T40)))</formula>
    </cfRule>
    <cfRule type="containsText" dxfId="346" priority="173" operator="containsText" text="Muy Alta">
      <formula>NOT(ISERROR(SEARCH("Muy Alta",T40)))</formula>
    </cfRule>
    <cfRule type="containsText" dxfId="345" priority="172" operator="containsText" text="Baja">
      <formula>NOT(ISERROR(SEARCH("Baja",T40)))</formula>
    </cfRule>
    <cfRule type="containsText" dxfId="344" priority="171" operator="containsText" text="Muy Baja">
      <formula>NOT(ISERROR(SEARCH("Muy Baja",T40)))</formula>
    </cfRule>
    <cfRule type="containsText" dxfId="343" priority="182" operator="containsText" text="Muy Baja">
      <formula>NOT(ISERROR(SEARCH("Muy Baja",T40)))</formula>
    </cfRule>
  </conditionalFormatting>
  <conditionalFormatting sqref="U10">
    <cfRule type="containsText" dxfId="342" priority="803" operator="containsText" text="Leve">
      <formula>NOT(ISERROR(SEARCH("Leve",U10)))</formula>
    </cfRule>
    <cfRule type="containsText" dxfId="341" priority="802" operator="containsText" text="Menor">
      <formula>NOT(ISERROR(SEARCH("Menor",U10)))</formula>
    </cfRule>
    <cfRule type="containsText" dxfId="340" priority="801" operator="containsText" text="Moderado">
      <formula>NOT(ISERROR(SEARCH("Moderado",U10)))</formula>
    </cfRule>
    <cfRule type="containsText" dxfId="339" priority="800" operator="containsText" text="Alta">
      <formula>NOT(ISERROR(SEARCH("Alta",U10)))</formula>
    </cfRule>
    <cfRule type="containsText" dxfId="338" priority="799" operator="containsText" text="Mayor">
      <formula>NOT(ISERROR(SEARCH("Mayor",U10)))</formula>
    </cfRule>
    <cfRule type="containsText" dxfId="337" priority="798" operator="containsText" text="Catastrófico">
      <formula>NOT(ISERROR(SEARCH("Catastrófico",U10)))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202" operator="containsText" text="Leve">
      <formula>NOT(ISERROR(SEARCH("Leve",U30)))</formula>
    </cfRule>
    <cfRule type="containsText" dxfId="329" priority="201" operator="containsText" text="Menor">
      <formula>NOT(ISERROR(SEARCH("Menor",U30)))</formula>
    </cfRule>
    <cfRule type="containsText" dxfId="328" priority="197" operator="containsText" text="Catastrófico">
      <formula>NOT(ISERROR(SEARCH("Catastrófico",U30)))</formula>
    </cfRule>
    <cfRule type="containsText" dxfId="327" priority="200" operator="containsText" text="Moderado">
      <formula>NOT(ISERROR(SEARCH("Moderado",U30)))</formula>
    </cfRule>
    <cfRule type="containsText" dxfId="326" priority="199" operator="containsText" text="Alta">
      <formula>NOT(ISERROR(SEARCH("Alta",U30)))</formula>
    </cfRule>
    <cfRule type="containsText" dxfId="325" priority="198" operator="containsText" text="Mayor">
      <formula>NOT(ISERROR(SEARCH("Mayor",U30)))</formula>
    </cfRule>
  </conditionalFormatting>
  <conditionalFormatting sqref="U40 U50 U60 U70">
    <cfRule type="containsText" dxfId="324" priority="170" operator="containsText" text="Leve">
      <formula>NOT(ISERROR(SEARCH("Leve",U40)))</formula>
    </cfRule>
    <cfRule type="containsText" dxfId="323" priority="168" operator="containsText" text="Moderado">
      <formula>NOT(ISERROR(SEARCH("Moderado",U40)))</formula>
    </cfRule>
    <cfRule type="containsText" dxfId="322" priority="169" operator="containsText" text="Menor">
      <formula>NOT(ISERROR(SEARCH("Menor",U40)))</formula>
    </cfRule>
    <cfRule type="containsText" dxfId="321" priority="167" operator="containsText" text="Alta">
      <formula>NOT(ISERROR(SEARCH("Alta",U40)))</formula>
    </cfRule>
    <cfRule type="containsText" dxfId="320" priority="166" operator="containsText" text="Mayor">
      <formula>NOT(ISERROR(SEARCH("Mayor",U40)))</formula>
    </cfRule>
    <cfRule type="containsText" dxfId="319" priority="165" operator="containsText" text="Catastrófico">
      <formula>NOT(ISERROR(SEARCH("Catastrófico",U40)))</formula>
    </cfRule>
  </conditionalFormatting>
  <conditionalFormatting sqref="U80">
    <cfRule type="containsText" dxfId="318" priority="73" operator="containsText" text="Menor">
      <formula>NOT(ISERROR(SEARCH("Menor",U80)))</formula>
    </cfRule>
    <cfRule type="containsText" dxfId="317" priority="72" operator="containsText" text="Moderado">
      <formula>NOT(ISERROR(SEARCH("Moderado",U80)))</formula>
    </cfRule>
    <cfRule type="containsText" dxfId="316" priority="71" operator="containsText" text="Alta">
      <formula>NOT(ISERROR(SEARCH("Alta",U80)))</formula>
    </cfRule>
    <cfRule type="containsText" dxfId="315" priority="70" operator="containsText" text="Mayor">
      <formula>NOT(ISERROR(SEARCH("Mayor",U80)))</formula>
    </cfRule>
    <cfRule type="containsText" dxfId="314" priority="69" operator="containsText" text="Catastrófico">
      <formula>NOT(ISERROR(SEARCH("Catastrófico",U80)))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6" operator="containsText" text="Alto">
      <formula>NOT(ISERROR(SEARCH("Alto",V20)))</formula>
    </cfRule>
    <cfRule type="containsText" dxfId="307" priority="228" operator="containsText" text="Moderado">
      <formula>NOT(ISERROR(SEARCH("Moderado",V20)))</formula>
    </cfRule>
    <cfRule type="containsText" dxfId="306" priority="227" operator="containsText" text="Bajo">
      <formula>NOT(ISERROR(SEARCH("Bajo",V20)))</formula>
    </cfRule>
    <cfRule type="containsText" dxfId="305" priority="225" operator="containsText" text="Extremo">
      <formula>NOT(ISERROR(SEARCH("Extremo",V20)))</formula>
    </cfRule>
  </conditionalFormatting>
  <conditionalFormatting sqref="V30">
    <cfRule type="containsText" dxfId="304" priority="193" operator="containsText" text="Extremo">
      <formula>NOT(ISERROR(SEARCH("Extremo",V30)))</formula>
    </cfRule>
    <cfRule type="containsText" dxfId="303" priority="195" operator="containsText" text="Bajo">
      <formula>NOT(ISERROR(SEARCH("Bajo",V30)))</formula>
    </cfRule>
    <cfRule type="containsText" dxfId="302" priority="196" operator="containsText" text="Moderado">
      <formula>NOT(ISERROR(SEARCH("Moderado",V30)))</formula>
    </cfRule>
    <cfRule type="containsText" dxfId="301" priority="194" operator="containsText" text="Alto">
      <formula>NOT(ISERROR(SEARCH("Alto",V30)))</formula>
    </cfRule>
  </conditionalFormatting>
  <conditionalFormatting sqref="V40 V50 V60 V70">
    <cfRule type="containsText" dxfId="300" priority="164" operator="containsText" text="Moderado">
      <formula>NOT(ISERROR(SEARCH("Moderado",V40)))</formula>
    </cfRule>
    <cfRule type="containsText" dxfId="299" priority="163" operator="containsText" text="Bajo">
      <formula>NOT(ISERROR(SEARCH("Bajo",V40)))</formula>
    </cfRule>
    <cfRule type="containsText" dxfId="298" priority="162" operator="containsText" text="Alto">
      <formula>NOT(ISERROR(SEARCH("Alto",V40)))</formula>
    </cfRule>
    <cfRule type="containsText" dxfId="297" priority="161" operator="containsText" text="Extremo">
      <formula>NOT(ISERROR(SEARCH("Extremo",V40)))</formula>
    </cfRule>
  </conditionalFormatting>
  <conditionalFormatting sqref="V80">
    <cfRule type="containsText" dxfId="296" priority="68" operator="containsText" text="Moderado">
      <formula>NOT(ISERROR(SEARCH("Moderado",V80)))</formula>
    </cfRule>
    <cfRule type="containsText" dxfId="295" priority="67" operator="containsText" text="Bajo">
      <formula>NOT(ISERROR(SEARCH("Bajo",V80)))</formula>
    </cfRule>
    <cfRule type="containsText" dxfId="294" priority="66" operator="containsText" text="Alto">
      <formula>NOT(ISERROR(SEARCH("Alto",V80)))</formula>
    </cfRule>
    <cfRule type="containsText" dxfId="293" priority="65" operator="containsText" text="Extremo">
      <formula>NOT(ISERROR(SEARCH("Extremo",V80)))</formula>
    </cfRule>
  </conditionalFormatting>
  <dataValidations count="2">
    <dataValidation allowBlank="1" showInputMessage="1" showErrorMessage="1" prompt="Enunciar cuál es el control" sqref="E23 E25:E28 E80:E81 M10:M14 E83 E43 E45:E48 E53 E55:E58 E50:E51 E63 E65:E68 E85:E88 E70:E73 E75:E78 E60:E61 E40:E41 E30:E31 E36:E38 E10:E21" xr:uid="{00000000-0002-0000-0600-000000000000}"/>
    <dataValidation type="list" allowBlank="1" showInputMessage="1" showErrorMessage="1" sqref="F10:I89 N10:Q8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89"/>
  <sheetViews>
    <sheetView showGridLines="0" topLeftCell="C24" zoomScale="70" zoomScaleNormal="70" zoomScalePageLayoutView="70" workbookViewId="0">
      <selection activeCell="O12" sqref="O1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33" style="17" customWidth="1"/>
    <col min="16" max="16" width="21.140625" style="17" customWidth="1"/>
    <col min="17" max="17" width="18.7109375" style="17" customWidth="1"/>
    <col min="18" max="269" width="11.42578125" style="17"/>
    <col min="270" max="16384" width="11.42578125" style="22"/>
  </cols>
  <sheetData>
    <row r="1" spans="1:269" s="19" customFormat="1" ht="27.75" customHeight="1">
      <c r="A1" s="492"/>
      <c r="B1" s="492"/>
      <c r="C1" s="492"/>
      <c r="D1" s="492"/>
      <c r="E1" s="492"/>
      <c r="F1" s="489" t="s">
        <v>378</v>
      </c>
      <c r="G1" s="489"/>
      <c r="H1" s="489"/>
      <c r="I1" s="489"/>
      <c r="J1" s="489"/>
      <c r="K1" s="489"/>
      <c r="L1" s="489"/>
      <c r="M1" s="489"/>
      <c r="N1" s="489"/>
      <c r="O1" s="489"/>
      <c r="P1" s="489"/>
      <c r="Q1" s="48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2"/>
      <c r="B2" s="492"/>
      <c r="C2" s="492"/>
      <c r="D2" s="492"/>
      <c r="E2" s="492"/>
      <c r="F2" s="489"/>
      <c r="G2" s="489"/>
      <c r="H2" s="489"/>
      <c r="I2" s="489"/>
      <c r="J2" s="489"/>
      <c r="K2" s="489"/>
      <c r="L2" s="489"/>
      <c r="M2" s="489"/>
      <c r="N2" s="489"/>
      <c r="O2" s="489"/>
      <c r="P2" s="489"/>
      <c r="Q2" s="48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2"/>
      <c r="B3" s="492"/>
      <c r="C3" s="492"/>
      <c r="D3" s="492"/>
      <c r="E3" s="492"/>
      <c r="F3" s="489"/>
      <c r="G3" s="489"/>
      <c r="H3" s="489"/>
      <c r="I3" s="489"/>
      <c r="J3" s="489"/>
      <c r="K3" s="489"/>
      <c r="L3" s="489"/>
      <c r="M3" s="489"/>
      <c r="N3" s="489"/>
      <c r="O3" s="489"/>
      <c r="P3" s="489"/>
      <c r="Q3" s="48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2" t="s">
        <v>269</v>
      </c>
      <c r="B4" s="412"/>
      <c r="C4" s="418" t="s">
        <v>31</v>
      </c>
      <c r="D4" s="418"/>
      <c r="E4" s="418"/>
      <c r="F4" s="418"/>
      <c r="G4" s="418"/>
      <c r="H4" s="418"/>
      <c r="I4" s="418"/>
      <c r="J4" s="418"/>
      <c r="K4" s="418"/>
      <c r="L4" s="418"/>
      <c r="M4" s="418"/>
      <c r="N4" s="418"/>
      <c r="O4" s="418"/>
      <c r="P4" s="418"/>
      <c r="Q4" s="4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2" t="s">
        <v>270</v>
      </c>
      <c r="B5" s="412"/>
      <c r="C5" s="418" t="s">
        <v>37</v>
      </c>
      <c r="D5" s="418"/>
      <c r="E5" s="418"/>
      <c r="F5" s="418"/>
      <c r="G5" s="418"/>
      <c r="H5" s="418"/>
      <c r="I5" s="418"/>
      <c r="J5" s="418"/>
      <c r="K5" s="418"/>
      <c r="L5" s="418"/>
      <c r="M5" s="418"/>
      <c r="N5" s="418"/>
      <c r="O5" s="418"/>
      <c r="P5" s="418"/>
      <c r="Q5" s="4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2" t="s">
        <v>271</v>
      </c>
      <c r="B6" s="412"/>
      <c r="C6" s="417" t="s">
        <v>272</v>
      </c>
      <c r="D6" s="417"/>
      <c r="E6" s="417"/>
      <c r="F6" s="417"/>
      <c r="G6" s="417"/>
      <c r="H6" s="417"/>
      <c r="I6" s="417"/>
      <c r="J6" s="417"/>
      <c r="K6" s="417"/>
      <c r="L6" s="417"/>
      <c r="M6" s="417"/>
      <c r="N6" s="417"/>
      <c r="O6" s="417"/>
      <c r="P6" s="417"/>
      <c r="Q6" s="41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5" t="s">
        <v>379</v>
      </c>
      <c r="B7" s="465"/>
      <c r="C7" s="465"/>
      <c r="D7" s="465"/>
      <c r="E7" s="465"/>
      <c r="F7" s="465" t="s">
        <v>288</v>
      </c>
      <c r="G7" s="465"/>
      <c r="H7" s="465"/>
      <c r="I7" s="89"/>
      <c r="J7" s="425" t="s">
        <v>380</v>
      </c>
      <c r="K7" s="425"/>
      <c r="L7" s="425"/>
      <c r="M7" s="425"/>
      <c r="N7" s="42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7" t="s">
        <v>278</v>
      </c>
      <c r="B8" s="468" t="s">
        <v>340</v>
      </c>
      <c r="C8" s="496" t="s">
        <v>280</v>
      </c>
      <c r="D8" s="498" t="s">
        <v>290</v>
      </c>
      <c r="E8" s="468" t="s">
        <v>274</v>
      </c>
      <c r="F8" s="490" t="s">
        <v>381</v>
      </c>
      <c r="G8" s="490" t="s">
        <v>382</v>
      </c>
      <c r="H8" s="490" t="s">
        <v>383</v>
      </c>
      <c r="I8" s="493"/>
      <c r="J8" s="490" t="s">
        <v>384</v>
      </c>
      <c r="K8" s="490" t="s">
        <v>385</v>
      </c>
      <c r="L8" s="490" t="s">
        <v>386</v>
      </c>
      <c r="M8" s="490" t="s">
        <v>387</v>
      </c>
      <c r="N8" s="490" t="s">
        <v>388</v>
      </c>
      <c r="O8" s="490" t="s">
        <v>389</v>
      </c>
      <c r="P8" s="490" t="s">
        <v>390</v>
      </c>
      <c r="Q8" s="490" t="s">
        <v>391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3"/>
      <c r="B9" s="469"/>
      <c r="C9" s="497"/>
      <c r="D9" s="499"/>
      <c r="E9" s="469"/>
      <c r="F9" s="491"/>
      <c r="G9" s="491"/>
      <c r="H9" s="491"/>
      <c r="I9" s="494"/>
      <c r="J9" s="491"/>
      <c r="K9" s="491"/>
      <c r="L9" s="491"/>
      <c r="M9" s="491"/>
      <c r="N9" s="491"/>
      <c r="O9" s="491"/>
      <c r="P9" s="491"/>
      <c r="Q9" s="49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430">
        <f>'5- Identificación de Riesgos'!A10</f>
        <v>1</v>
      </c>
      <c r="B10" s="378" t="str">
        <f>'5- Identificación de Riesgos'!B10</f>
        <v>Ejecutar procesos de selección en los cuales los resultados no esten acordes con los requisitos y principios establecidos</v>
      </c>
      <c r="C10" s="378" t="str">
        <f>'5- Identificación de Riesgos'!C10</f>
        <v>Seleccionar personal mediante procesos en los cuales no se cumplan las etapas establecidas, que se seleccionen aspirantes que no cumplan con los requisitos, se rechacen aspirantes que cumplen o se asignen puntajes erroneos</v>
      </c>
      <c r="D10" s="378" t="s">
        <v>312</v>
      </c>
      <c r="E10" s="189" t="str">
        <f>'5- Identificación de Riesgos'!D10</f>
        <v xml:space="preserve">1. Inadecuada revisión, validación y diligenciamiento de la información de Carrera </v>
      </c>
      <c r="F10" s="375" t="str">
        <f>'5- Identificación de Riesgos'!H10</f>
        <v>Alta - 4</v>
      </c>
      <c r="G10" s="378" t="str">
        <f>'5- Identificación de Riesgos'!M10</f>
        <v>Menor - 2</v>
      </c>
      <c r="H10" s="378" t="str">
        <f>'5- Identificación de Riesgos'!N10</f>
        <v>Moderado - 8</v>
      </c>
      <c r="I10" s="495"/>
      <c r="J10" s="501" t="str">
        <f>'6- Valoración Controles'!T10</f>
        <v>Media - 3</v>
      </c>
      <c r="K10" s="501" t="str">
        <f>'6- Valoración Controles'!U10</f>
        <v>Menor - 2</v>
      </c>
      <c r="L10" s="500" t="e">
        <f>AVERAGE(#REF!)</f>
        <v>#REF!</v>
      </c>
      <c r="M10" s="378" t="str">
        <f>'6- Valoración Controles'!V10</f>
        <v>Moderado - 6</v>
      </c>
      <c r="N10" s="378" t="s">
        <v>392</v>
      </c>
      <c r="O10" s="190" t="s">
        <v>393</v>
      </c>
      <c r="P10" s="190"/>
      <c r="Q10" s="191"/>
    </row>
    <row r="11" spans="1:269" ht="30">
      <c r="A11" s="431"/>
      <c r="B11" s="379"/>
      <c r="C11" s="379"/>
      <c r="D11" s="379"/>
      <c r="E11" s="192" t="str">
        <f>'5- Identificación de Riesgos'!D11</f>
        <v xml:space="preserve">2. Falta de oportunidad en el suministro de información </v>
      </c>
      <c r="F11" s="376"/>
      <c r="G11" s="482"/>
      <c r="H11" s="379"/>
      <c r="I11" s="487"/>
      <c r="J11" s="478"/>
      <c r="K11" s="478"/>
      <c r="L11" s="479"/>
      <c r="M11" s="379"/>
      <c r="N11" s="379"/>
      <c r="O11" s="193"/>
      <c r="P11" s="193">
        <v>5</v>
      </c>
      <c r="Q11" s="194"/>
    </row>
    <row r="12" spans="1:269" ht="75">
      <c r="A12" s="431"/>
      <c r="B12" s="379"/>
      <c r="C12" s="379"/>
      <c r="D12" s="379"/>
      <c r="E12" s="192" t="str">
        <f>'5- Identificación de Riesgos'!D12</f>
        <v xml:space="preserve">3. Insuficiente planta de personal para adelantar los procesos y actividades relacionadas con los procesos de administración de la carrera judicial
</v>
      </c>
      <c r="F12" s="376"/>
      <c r="G12" s="482"/>
      <c r="H12" s="379"/>
      <c r="I12" s="487"/>
      <c r="J12" s="478"/>
      <c r="K12" s="478"/>
      <c r="L12" s="479"/>
      <c r="M12" s="379"/>
      <c r="N12" s="379"/>
      <c r="O12" s="277" t="s">
        <v>393</v>
      </c>
      <c r="P12" s="277" t="s">
        <v>394</v>
      </c>
      <c r="Q12" s="278" t="s">
        <v>395</v>
      </c>
    </row>
    <row r="13" spans="1:269">
      <c r="A13" s="431"/>
      <c r="B13" s="379"/>
      <c r="C13" s="379"/>
      <c r="D13" s="379"/>
      <c r="E13" s="192" t="str">
        <f>'5- Identificación de Riesgos'!D13</f>
        <v xml:space="preserve">4. Fallas en los sistemas de información </v>
      </c>
      <c r="F13" s="376"/>
      <c r="G13" s="482"/>
      <c r="H13" s="379"/>
      <c r="I13" s="487"/>
      <c r="J13" s="478"/>
      <c r="K13" s="478"/>
      <c r="L13" s="479"/>
      <c r="M13" s="379"/>
      <c r="N13" s="379"/>
      <c r="O13" s="193"/>
      <c r="P13" s="193"/>
      <c r="Q13" s="194"/>
    </row>
    <row r="14" spans="1:269">
      <c r="A14" s="431"/>
      <c r="B14" s="379"/>
      <c r="C14" s="379"/>
      <c r="D14" s="379"/>
      <c r="E14" s="192">
        <f>'5- Identificación de Riesgos'!D14</f>
        <v>0</v>
      </c>
      <c r="F14" s="376"/>
      <c r="G14" s="482"/>
      <c r="H14" s="379"/>
      <c r="I14" s="487"/>
      <c r="J14" s="478"/>
      <c r="K14" s="478"/>
      <c r="L14" s="479"/>
      <c r="M14" s="379"/>
      <c r="N14" s="379"/>
      <c r="O14" s="193"/>
      <c r="P14" s="193"/>
      <c r="Q14" s="194"/>
    </row>
    <row r="15" spans="1:269">
      <c r="A15" s="431"/>
      <c r="B15" s="379"/>
      <c r="C15" s="379"/>
      <c r="D15" s="379"/>
      <c r="E15" s="192">
        <f>'5- Identificación de Riesgos'!D15</f>
        <v>0</v>
      </c>
      <c r="F15" s="376"/>
      <c r="G15" s="482"/>
      <c r="H15" s="379"/>
      <c r="I15" s="487"/>
      <c r="J15" s="478"/>
      <c r="K15" s="478"/>
      <c r="L15" s="479"/>
      <c r="M15" s="379"/>
      <c r="N15" s="379"/>
      <c r="O15" s="193"/>
      <c r="P15" s="193"/>
      <c r="Q15" s="194"/>
    </row>
    <row r="16" spans="1:269">
      <c r="A16" s="431"/>
      <c r="B16" s="379"/>
      <c r="C16" s="379"/>
      <c r="D16" s="379"/>
      <c r="E16" s="192">
        <f>'5- Identificación de Riesgos'!D16</f>
        <v>0</v>
      </c>
      <c r="F16" s="376"/>
      <c r="G16" s="482"/>
      <c r="H16" s="379"/>
      <c r="I16" s="487"/>
      <c r="J16" s="478"/>
      <c r="K16" s="478"/>
      <c r="L16" s="479"/>
      <c r="M16" s="379"/>
      <c r="N16" s="379"/>
      <c r="O16" s="193"/>
      <c r="P16" s="193"/>
      <c r="Q16" s="194"/>
    </row>
    <row r="17" spans="1:17">
      <c r="A17" s="431"/>
      <c r="B17" s="379"/>
      <c r="C17" s="379"/>
      <c r="D17" s="379"/>
      <c r="E17" s="192">
        <f>'5- Identificación de Riesgos'!D17</f>
        <v>0</v>
      </c>
      <c r="F17" s="376"/>
      <c r="G17" s="482"/>
      <c r="H17" s="379"/>
      <c r="I17" s="487"/>
      <c r="J17" s="478"/>
      <c r="K17" s="478"/>
      <c r="L17" s="479"/>
      <c r="M17" s="379"/>
      <c r="N17" s="379"/>
      <c r="O17" s="193"/>
      <c r="P17" s="193"/>
      <c r="Q17" s="194"/>
    </row>
    <row r="18" spans="1:17">
      <c r="A18" s="431"/>
      <c r="B18" s="379"/>
      <c r="C18" s="379"/>
      <c r="D18" s="379"/>
      <c r="E18" s="192">
        <f>'5- Identificación de Riesgos'!D18</f>
        <v>0</v>
      </c>
      <c r="F18" s="376"/>
      <c r="G18" s="482"/>
      <c r="H18" s="379"/>
      <c r="I18" s="487"/>
      <c r="J18" s="478"/>
      <c r="K18" s="478"/>
      <c r="L18" s="479"/>
      <c r="M18" s="379"/>
      <c r="N18" s="379"/>
      <c r="O18" s="193"/>
      <c r="P18" s="193"/>
      <c r="Q18" s="194"/>
    </row>
    <row r="19" spans="1:17">
      <c r="A19" s="431"/>
      <c r="B19" s="379"/>
      <c r="C19" s="379"/>
      <c r="D19" s="379"/>
      <c r="E19" s="192">
        <f>'5- Identificación de Riesgos'!D19</f>
        <v>0</v>
      </c>
      <c r="F19" s="376"/>
      <c r="G19" s="482"/>
      <c r="H19" s="379"/>
      <c r="I19" s="488"/>
      <c r="J19" s="478"/>
      <c r="K19" s="478"/>
      <c r="L19" s="479"/>
      <c r="M19" s="379"/>
      <c r="N19" s="379"/>
      <c r="O19" s="193"/>
      <c r="P19" s="193"/>
      <c r="Q19" s="194"/>
    </row>
    <row r="20" spans="1:17" ht="30">
      <c r="A20" s="431">
        <f>'5- Identificación de Riesgos'!A20</f>
        <v>2</v>
      </c>
      <c r="B20" s="379" t="str">
        <f>'5- Identificación de Riesgos'!B20</f>
        <v xml:space="preserve">Gestionar  traslados de personal que no se ajusten a las condiciones requeridas  </v>
      </c>
      <c r="C20" s="379" t="str">
        <f>'5- Identificación de Riesgos'!C20</f>
        <v>Realizar o no conceptuar traslados de conformidad con los requisitos establecidos en la norma  y tiempos  requeridos para atender las solicitudes y necesidades identificadas.</v>
      </c>
      <c r="D20" s="379" t="s">
        <v>312</v>
      </c>
      <c r="E20" s="192" t="str">
        <f>'5- Identificación de Riesgos'!D20</f>
        <v>1. Información imprecisa presentada por los nominadores</v>
      </c>
      <c r="F20" s="376" t="str">
        <f>'5- Identificación de Riesgos'!H20</f>
        <v>Muy Baja - 1</v>
      </c>
      <c r="G20" s="379" t="str">
        <f>'5- Identificación de Riesgos'!M20</f>
        <v>Leve - 1</v>
      </c>
      <c r="H20" s="379" t="str">
        <f>'5- Identificación de Riesgos'!N20</f>
        <v>Bajo - 1</v>
      </c>
      <c r="I20" s="486"/>
      <c r="J20" s="478" t="str">
        <f>'6- Valoración Controles'!T20</f>
        <v>Muy Baja - 1</v>
      </c>
      <c r="K20" s="478" t="str">
        <f>'6- Valoración Controles'!U20</f>
        <v>Leve - 1</v>
      </c>
      <c r="L20" s="479" t="e">
        <f>AVERAGE(#REF!)</f>
        <v>#REF!</v>
      </c>
      <c r="M20" s="379" t="str">
        <f>'6- Valoración Controles'!V20</f>
        <v>Bajo - 1</v>
      </c>
      <c r="N20" s="379" t="s">
        <v>396</v>
      </c>
      <c r="O20" s="193"/>
      <c r="P20" s="193"/>
      <c r="Q20" s="194"/>
    </row>
    <row r="21" spans="1:17" ht="60">
      <c r="A21" s="431"/>
      <c r="B21" s="379"/>
      <c r="C21" s="379"/>
      <c r="D21" s="379"/>
      <c r="E21" s="192" t="str">
        <f>'5- Identificación de Riesgos'!D21</f>
        <v>2. Insuficiente planta de personal para adelantar los procesos y actividades relacionadas con los procesos de administración de la carrera judicial.</v>
      </c>
      <c r="F21" s="376"/>
      <c r="G21" s="482"/>
      <c r="H21" s="379"/>
      <c r="I21" s="487"/>
      <c r="J21" s="478"/>
      <c r="K21" s="478"/>
      <c r="L21" s="479"/>
      <c r="M21" s="379"/>
      <c r="N21" s="379"/>
      <c r="O21" s="193"/>
      <c r="P21" s="193"/>
      <c r="Q21" s="194"/>
    </row>
    <row r="22" spans="1:17" ht="30">
      <c r="A22" s="431"/>
      <c r="B22" s="379"/>
      <c r="C22" s="379"/>
      <c r="D22" s="379"/>
      <c r="E22" s="192" t="str">
        <f>'5- Identificación de Riesgos'!D22</f>
        <v>3. Desconocimiento del procedimiento de traslados</v>
      </c>
      <c r="F22" s="376"/>
      <c r="G22" s="482"/>
      <c r="H22" s="379"/>
      <c r="I22" s="487"/>
      <c r="J22" s="478"/>
      <c r="K22" s="478"/>
      <c r="L22" s="479"/>
      <c r="M22" s="379"/>
      <c r="N22" s="379"/>
      <c r="O22" s="193"/>
      <c r="P22" s="193"/>
      <c r="Q22" s="194"/>
    </row>
    <row r="23" spans="1:17" ht="45">
      <c r="A23" s="431"/>
      <c r="B23" s="379"/>
      <c r="C23" s="379"/>
      <c r="D23" s="379"/>
      <c r="E23" s="192" t="str">
        <f>'5- Identificación de Riesgos'!D23</f>
        <v>4. Carencia de una herramienta o mecanismo de seguimiento y control adecuado para minimizar el error</v>
      </c>
      <c r="F23" s="376"/>
      <c r="G23" s="482"/>
      <c r="H23" s="379"/>
      <c r="I23" s="487"/>
      <c r="J23" s="478"/>
      <c r="K23" s="478"/>
      <c r="L23" s="479"/>
      <c r="M23" s="379"/>
      <c r="N23" s="379"/>
      <c r="O23" s="193"/>
      <c r="P23" s="193"/>
      <c r="Q23" s="194"/>
    </row>
    <row r="24" spans="1:17" ht="45">
      <c r="A24" s="431"/>
      <c r="B24" s="379"/>
      <c r="C24" s="379"/>
      <c r="D24" s="379"/>
      <c r="E24" s="192" t="str">
        <f>'5- Identificación de Riesgos'!D24</f>
        <v>5. Incremento de solicitudes vía correo electrónico como principal canal de comunicación conocido por los usuarios.</v>
      </c>
      <c r="F24" s="376"/>
      <c r="G24" s="482"/>
      <c r="H24" s="379"/>
      <c r="I24" s="487"/>
      <c r="J24" s="478"/>
      <c r="K24" s="478"/>
      <c r="L24" s="479"/>
      <c r="M24" s="379"/>
      <c r="N24" s="379"/>
      <c r="O24" s="193"/>
      <c r="P24" s="193"/>
      <c r="Q24" s="194"/>
    </row>
    <row r="25" spans="1:17">
      <c r="A25" s="431"/>
      <c r="B25" s="379"/>
      <c r="C25" s="379"/>
      <c r="D25" s="379"/>
      <c r="E25" s="192">
        <f>'5- Identificación de Riesgos'!D25</f>
        <v>0</v>
      </c>
      <c r="F25" s="376"/>
      <c r="G25" s="482"/>
      <c r="H25" s="379"/>
      <c r="I25" s="487"/>
      <c r="J25" s="478"/>
      <c r="K25" s="478"/>
      <c r="L25" s="479"/>
      <c r="M25" s="379"/>
      <c r="N25" s="379"/>
      <c r="O25" s="193"/>
      <c r="P25" s="193"/>
      <c r="Q25" s="194"/>
    </row>
    <row r="26" spans="1:17">
      <c r="A26" s="431"/>
      <c r="B26" s="379"/>
      <c r="C26" s="379"/>
      <c r="D26" s="379"/>
      <c r="E26" s="192">
        <f>'5- Identificación de Riesgos'!D26</f>
        <v>0</v>
      </c>
      <c r="F26" s="376"/>
      <c r="G26" s="482"/>
      <c r="H26" s="379"/>
      <c r="I26" s="487"/>
      <c r="J26" s="478"/>
      <c r="K26" s="478"/>
      <c r="L26" s="479"/>
      <c r="M26" s="379"/>
      <c r="N26" s="379"/>
      <c r="O26" s="193"/>
      <c r="P26" s="193"/>
      <c r="Q26" s="194"/>
    </row>
    <row r="27" spans="1:17">
      <c r="A27" s="431"/>
      <c r="B27" s="379"/>
      <c r="C27" s="379"/>
      <c r="D27" s="379"/>
      <c r="E27" s="192">
        <f>'5- Identificación de Riesgos'!D27</f>
        <v>0</v>
      </c>
      <c r="F27" s="376"/>
      <c r="G27" s="482"/>
      <c r="H27" s="379"/>
      <c r="I27" s="487"/>
      <c r="J27" s="478"/>
      <c r="K27" s="478"/>
      <c r="L27" s="479"/>
      <c r="M27" s="379"/>
      <c r="N27" s="379"/>
      <c r="O27" s="193"/>
      <c r="P27" s="193"/>
      <c r="Q27" s="194"/>
    </row>
    <row r="28" spans="1:17">
      <c r="A28" s="431"/>
      <c r="B28" s="379"/>
      <c r="C28" s="379"/>
      <c r="D28" s="379"/>
      <c r="E28" s="192">
        <f>'5- Identificación de Riesgos'!D28</f>
        <v>0</v>
      </c>
      <c r="F28" s="376"/>
      <c r="G28" s="482"/>
      <c r="H28" s="379"/>
      <c r="I28" s="487"/>
      <c r="J28" s="478"/>
      <c r="K28" s="478"/>
      <c r="L28" s="479"/>
      <c r="M28" s="379"/>
      <c r="N28" s="379"/>
      <c r="O28" s="193"/>
      <c r="P28" s="193"/>
      <c r="Q28" s="194"/>
    </row>
    <row r="29" spans="1:17" ht="84.75" customHeight="1">
      <c r="A29" s="431"/>
      <c r="B29" s="379"/>
      <c r="C29" s="379"/>
      <c r="D29" s="379"/>
      <c r="E29" s="192">
        <f>'5- Identificación de Riesgos'!D29</f>
        <v>0</v>
      </c>
      <c r="F29" s="376"/>
      <c r="G29" s="482"/>
      <c r="H29" s="379"/>
      <c r="I29" s="488"/>
      <c r="J29" s="478"/>
      <c r="K29" s="478"/>
      <c r="L29" s="479"/>
      <c r="M29" s="379"/>
      <c r="N29" s="379"/>
      <c r="O29" s="193"/>
      <c r="P29" s="193"/>
      <c r="Q29" s="194"/>
    </row>
    <row r="30" spans="1:17">
      <c r="A30" s="431">
        <f>'5- Identificación de Riesgos'!A30</f>
        <v>3</v>
      </c>
      <c r="B30" s="379" t="str">
        <f>'5- Identificación de Riesgos'!B30</f>
        <v>Inconsistencias en la consolidación de la calificación de servicios de los funcionarios  judicales que se encuentran en propiedad</v>
      </c>
      <c r="C30" s="379" t="str">
        <f>'5- Identificación de Riesgos'!C30</f>
        <v xml:space="preserve">Cuando la calificación de servicios no se puede llevar a cabo por dificultades en la recopilación de información </v>
      </c>
      <c r="D30" s="379" t="s">
        <v>312</v>
      </c>
      <c r="E30" s="192" t="e">
        <f>'5- Identificación de Riesgos'!#REF!</f>
        <v>#REF!</v>
      </c>
      <c r="F30" s="376" t="str">
        <f>'5- Identificación de Riesgos'!H30</f>
        <v>Muy Baja - 1</v>
      </c>
      <c r="G30" s="379" t="str">
        <f>'5- Identificación de Riesgos'!M30</f>
        <v>Menor - 2</v>
      </c>
      <c r="H30" s="379" t="str">
        <f>'5- Identificación de Riesgos'!N30</f>
        <v>Bajo - 2</v>
      </c>
      <c r="I30" s="486"/>
      <c r="J30" s="478" t="str">
        <f>'6- Valoración Controles'!T30</f>
        <v>Muy Baja - 1</v>
      </c>
      <c r="K30" s="478" t="str">
        <f>'6- Valoración Controles'!U30</f>
        <v>Menor - 2</v>
      </c>
      <c r="L30" s="479" t="e">
        <f>AVERAGE(#REF!)</f>
        <v>#REF!</v>
      </c>
      <c r="M30" s="379" t="str">
        <f>'6- Valoración Controles'!V30</f>
        <v>Bajo - 2</v>
      </c>
      <c r="N30" s="379" t="s">
        <v>396</v>
      </c>
      <c r="O30" s="193"/>
      <c r="P30" s="193"/>
      <c r="Q30" s="194"/>
    </row>
    <row r="31" spans="1:17">
      <c r="A31" s="431"/>
      <c r="B31" s="379"/>
      <c r="C31" s="379"/>
      <c r="D31" s="379"/>
      <c r="E31" s="192" t="e">
        <f>'5- Identificación de Riesgos'!#REF!</f>
        <v>#REF!</v>
      </c>
      <c r="F31" s="376"/>
      <c r="G31" s="482"/>
      <c r="H31" s="379"/>
      <c r="I31" s="487"/>
      <c r="J31" s="478"/>
      <c r="K31" s="478"/>
      <c r="L31" s="479"/>
      <c r="M31" s="379"/>
      <c r="N31" s="379"/>
      <c r="O31" s="193"/>
      <c r="P31" s="193"/>
      <c r="Q31" s="194"/>
    </row>
    <row r="32" spans="1:17">
      <c r="A32" s="431"/>
      <c r="B32" s="379"/>
      <c r="C32" s="379"/>
      <c r="D32" s="379"/>
      <c r="E32" s="192" t="e">
        <f>'5- Identificación de Riesgos'!#REF!</f>
        <v>#REF!</v>
      </c>
      <c r="F32" s="376"/>
      <c r="G32" s="482"/>
      <c r="H32" s="379"/>
      <c r="I32" s="487"/>
      <c r="J32" s="478"/>
      <c r="K32" s="478"/>
      <c r="L32" s="479"/>
      <c r="M32" s="379"/>
      <c r="N32" s="379"/>
      <c r="O32" s="193"/>
      <c r="P32" s="193"/>
      <c r="Q32" s="194"/>
    </row>
    <row r="33" spans="1:17">
      <c r="A33" s="431"/>
      <c r="B33" s="379"/>
      <c r="C33" s="379"/>
      <c r="D33" s="379"/>
      <c r="E33" s="192" t="e">
        <f>'5- Identificación de Riesgos'!#REF!</f>
        <v>#REF!</v>
      </c>
      <c r="F33" s="376"/>
      <c r="G33" s="482"/>
      <c r="H33" s="379"/>
      <c r="I33" s="487"/>
      <c r="J33" s="478"/>
      <c r="K33" s="478"/>
      <c r="L33" s="479"/>
      <c r="M33" s="379"/>
      <c r="N33" s="379"/>
      <c r="O33" s="193"/>
      <c r="P33" s="193"/>
      <c r="Q33" s="194"/>
    </row>
    <row r="34" spans="1:17">
      <c r="A34" s="431"/>
      <c r="B34" s="379"/>
      <c r="C34" s="379"/>
      <c r="D34" s="379"/>
      <c r="E34" s="192" t="e">
        <f>'5- Identificación de Riesgos'!#REF!</f>
        <v>#REF!</v>
      </c>
      <c r="F34" s="376"/>
      <c r="G34" s="482"/>
      <c r="H34" s="379"/>
      <c r="I34" s="487"/>
      <c r="J34" s="478"/>
      <c r="K34" s="478"/>
      <c r="L34" s="479"/>
      <c r="M34" s="379"/>
      <c r="N34" s="379"/>
      <c r="O34" s="193"/>
      <c r="P34" s="193"/>
      <c r="Q34" s="194"/>
    </row>
    <row r="35" spans="1:17">
      <c r="A35" s="431"/>
      <c r="B35" s="379"/>
      <c r="C35" s="379"/>
      <c r="D35" s="379"/>
      <c r="E35" s="192" t="e">
        <f>'5- Identificación de Riesgos'!#REF!</f>
        <v>#REF!</v>
      </c>
      <c r="F35" s="376"/>
      <c r="G35" s="482"/>
      <c r="H35" s="379"/>
      <c r="I35" s="487"/>
      <c r="J35" s="478"/>
      <c r="K35" s="478"/>
      <c r="L35" s="479"/>
      <c r="M35" s="379"/>
      <c r="N35" s="379"/>
      <c r="O35" s="193"/>
      <c r="P35" s="193"/>
      <c r="Q35" s="194"/>
    </row>
    <row r="36" spans="1:17">
      <c r="A36" s="431"/>
      <c r="B36" s="379"/>
      <c r="C36" s="379"/>
      <c r="D36" s="379"/>
      <c r="E36" s="192" t="e">
        <f>'5- Identificación de Riesgos'!#REF!</f>
        <v>#REF!</v>
      </c>
      <c r="F36" s="376"/>
      <c r="G36" s="482"/>
      <c r="H36" s="379"/>
      <c r="I36" s="487"/>
      <c r="J36" s="478"/>
      <c r="K36" s="478"/>
      <c r="L36" s="479"/>
      <c r="M36" s="379"/>
      <c r="N36" s="379"/>
      <c r="O36" s="193"/>
      <c r="P36" s="193"/>
      <c r="Q36" s="194"/>
    </row>
    <row r="37" spans="1:17">
      <c r="A37" s="431"/>
      <c r="B37" s="379"/>
      <c r="C37" s="379"/>
      <c r="D37" s="379"/>
      <c r="E37" s="192" t="e">
        <f>'5- Identificación de Riesgos'!#REF!</f>
        <v>#REF!</v>
      </c>
      <c r="F37" s="376"/>
      <c r="G37" s="482"/>
      <c r="H37" s="379"/>
      <c r="I37" s="487"/>
      <c r="J37" s="478"/>
      <c r="K37" s="478"/>
      <c r="L37" s="479"/>
      <c r="M37" s="379"/>
      <c r="N37" s="379"/>
      <c r="O37" s="193"/>
      <c r="P37" s="193"/>
      <c r="Q37" s="194"/>
    </row>
    <row r="38" spans="1:17">
      <c r="A38" s="431"/>
      <c r="B38" s="379"/>
      <c r="C38" s="379"/>
      <c r="D38" s="379"/>
      <c r="E38" s="192" t="e">
        <f>'5- Identificación de Riesgos'!#REF!</f>
        <v>#REF!</v>
      </c>
      <c r="F38" s="376"/>
      <c r="G38" s="482"/>
      <c r="H38" s="379"/>
      <c r="I38" s="487"/>
      <c r="J38" s="478"/>
      <c r="K38" s="478"/>
      <c r="L38" s="479"/>
      <c r="M38" s="379"/>
      <c r="N38" s="379"/>
      <c r="O38" s="193"/>
      <c r="P38" s="193"/>
      <c r="Q38" s="194"/>
    </row>
    <row r="39" spans="1:17">
      <c r="A39" s="431"/>
      <c r="B39" s="379"/>
      <c r="C39" s="379"/>
      <c r="D39" s="379"/>
      <c r="E39" s="192" t="e">
        <f>'5- Identificación de Riesgos'!#REF!</f>
        <v>#REF!</v>
      </c>
      <c r="F39" s="376"/>
      <c r="G39" s="482"/>
      <c r="H39" s="379"/>
      <c r="I39" s="488"/>
      <c r="J39" s="478"/>
      <c r="K39" s="478"/>
      <c r="L39" s="479"/>
      <c r="M39" s="379"/>
      <c r="N39" s="379"/>
      <c r="O39" s="193"/>
      <c r="P39" s="193"/>
      <c r="Q39" s="194"/>
    </row>
    <row r="40" spans="1:17" ht="45" hidden="1" customHeight="1">
      <c r="A40" s="431">
        <f>'5- Identificación de Riesgos'!A40</f>
        <v>4</v>
      </c>
      <c r="B40" s="379">
        <f>'5- Identificación de Riesgos'!B40</f>
        <v>0</v>
      </c>
      <c r="C40" s="379">
        <f>'5- Identificación de Riesgos'!C40</f>
        <v>0</v>
      </c>
      <c r="D40" s="379" t="s">
        <v>312</v>
      </c>
      <c r="E40" s="192" t="str">
        <f>'5- Identificación de Riesgos'!D30</f>
        <v>1. Insuficiente planta de personal</v>
      </c>
      <c r="F40" s="376" t="e">
        <f>'5- Identificación de Riesgos'!H40</f>
        <v>#DIV/0!</v>
      </c>
      <c r="G40" s="379" t="str">
        <f>'5- Identificación de Riesgos'!M40</f>
        <v/>
      </c>
      <c r="H40" s="379" t="str">
        <f>'5- Identificación de Riesgos'!N40</f>
        <v/>
      </c>
      <c r="I40" s="486"/>
      <c r="J40" s="478" t="e">
        <f>'6- Valoración Controles'!T40</f>
        <v>#DIV/0!</v>
      </c>
      <c r="K40" s="478" t="e">
        <f>'6- Valoración Controles'!U40</f>
        <v>#VALUE!</v>
      </c>
      <c r="L40" s="479" t="e">
        <f>AVERAGE(#REF!)</f>
        <v>#REF!</v>
      </c>
      <c r="M40" s="379" t="e">
        <f>'6- Valoración Controles'!V40</f>
        <v>#DIV/0!</v>
      </c>
      <c r="N40" s="502" t="s">
        <v>396</v>
      </c>
      <c r="O40" s="193"/>
      <c r="P40" s="193"/>
      <c r="Q40" s="194"/>
    </row>
    <row r="41" spans="1:17" ht="30" hidden="1">
      <c r="A41" s="431"/>
      <c r="B41" s="379"/>
      <c r="C41" s="379"/>
      <c r="D41" s="379"/>
      <c r="E41" s="192" t="str">
        <f>'5- Identificación de Riesgos'!D31</f>
        <v xml:space="preserve">2. Problemas en la recoleccion de los insumos para la calificación. </v>
      </c>
      <c r="F41" s="376"/>
      <c r="G41" s="482"/>
      <c r="H41" s="379"/>
      <c r="I41" s="487"/>
      <c r="J41" s="478"/>
      <c r="K41" s="478"/>
      <c r="L41" s="479"/>
      <c r="M41" s="379"/>
      <c r="N41" s="389"/>
      <c r="O41" s="193"/>
      <c r="P41" s="193"/>
      <c r="Q41" s="194"/>
    </row>
    <row r="42" spans="1:17" ht="30" hidden="1">
      <c r="A42" s="431"/>
      <c r="B42" s="379"/>
      <c r="C42" s="379"/>
      <c r="D42" s="379"/>
      <c r="E42" s="192" t="str">
        <f>'5- Identificación de Riesgos'!D32</f>
        <v>3. Dificultades para la efectuar las visitas a los despachos judiciales.</v>
      </c>
      <c r="F42" s="376"/>
      <c r="G42" s="482"/>
      <c r="H42" s="379"/>
      <c r="I42" s="487"/>
      <c r="J42" s="478"/>
      <c r="K42" s="478"/>
      <c r="L42" s="479"/>
      <c r="M42" s="379"/>
      <c r="N42" s="389"/>
      <c r="O42" s="193"/>
      <c r="P42" s="193"/>
      <c r="Q42" s="194"/>
    </row>
    <row r="43" spans="1:17" hidden="1">
      <c r="A43" s="431"/>
      <c r="B43" s="379"/>
      <c r="C43" s="379"/>
      <c r="D43" s="379"/>
      <c r="E43" s="192" t="str">
        <f>'5- Identificación de Riesgos'!D33</f>
        <v>4. Falta divulgación de los procedimientos.</v>
      </c>
      <c r="F43" s="376"/>
      <c r="G43" s="482"/>
      <c r="H43" s="379"/>
      <c r="I43" s="487"/>
      <c r="J43" s="478"/>
      <c r="K43" s="478"/>
      <c r="L43" s="479"/>
      <c r="M43" s="379"/>
      <c r="N43" s="389"/>
      <c r="O43" s="193"/>
      <c r="P43" s="193"/>
      <c r="Q43" s="194"/>
    </row>
    <row r="44" spans="1:17" ht="45" hidden="1">
      <c r="A44" s="431"/>
      <c r="B44" s="379"/>
      <c r="C44" s="379"/>
      <c r="D44" s="379"/>
      <c r="E44" s="192" t="str">
        <f>'5- Identificación de Riesgos'!D34</f>
        <v>5. Falta de opornutidad en la remisión de las calificaciones de los servidores jujdiciales por parte de los superiores funcionales.</v>
      </c>
      <c r="F44" s="376"/>
      <c r="G44" s="482"/>
      <c r="H44" s="379"/>
      <c r="I44" s="487"/>
      <c r="J44" s="478"/>
      <c r="K44" s="478"/>
      <c r="L44" s="479"/>
      <c r="M44" s="379"/>
      <c r="N44" s="389"/>
      <c r="O44" s="193"/>
      <c r="P44" s="193"/>
      <c r="Q44" s="194"/>
    </row>
    <row r="45" spans="1:17" hidden="1">
      <c r="A45" s="431"/>
      <c r="B45" s="379"/>
      <c r="C45" s="379"/>
      <c r="D45" s="379"/>
      <c r="E45" s="192">
        <f>'5- Identificación de Riesgos'!D35</f>
        <v>0</v>
      </c>
      <c r="F45" s="376"/>
      <c r="G45" s="482"/>
      <c r="H45" s="379"/>
      <c r="I45" s="487"/>
      <c r="J45" s="478"/>
      <c r="K45" s="478"/>
      <c r="L45" s="479"/>
      <c r="M45" s="379"/>
      <c r="N45" s="389"/>
      <c r="O45" s="193"/>
      <c r="P45" s="193"/>
      <c r="Q45" s="194"/>
    </row>
    <row r="46" spans="1:17" hidden="1">
      <c r="A46" s="431"/>
      <c r="B46" s="379"/>
      <c r="C46" s="379"/>
      <c r="D46" s="379"/>
      <c r="E46" s="192">
        <f>'5- Identificación de Riesgos'!D36</f>
        <v>0</v>
      </c>
      <c r="F46" s="376"/>
      <c r="G46" s="482"/>
      <c r="H46" s="379"/>
      <c r="I46" s="487"/>
      <c r="J46" s="478"/>
      <c r="K46" s="478"/>
      <c r="L46" s="479"/>
      <c r="M46" s="379"/>
      <c r="N46" s="389"/>
      <c r="O46" s="193"/>
      <c r="P46" s="193"/>
      <c r="Q46" s="194"/>
    </row>
    <row r="47" spans="1:17" hidden="1">
      <c r="A47" s="431"/>
      <c r="B47" s="379"/>
      <c r="C47" s="379"/>
      <c r="D47" s="379"/>
      <c r="E47" s="192">
        <f>'5- Identificación de Riesgos'!D37</f>
        <v>0</v>
      </c>
      <c r="F47" s="376"/>
      <c r="G47" s="482"/>
      <c r="H47" s="379"/>
      <c r="I47" s="487"/>
      <c r="J47" s="478"/>
      <c r="K47" s="478"/>
      <c r="L47" s="479"/>
      <c r="M47" s="379"/>
      <c r="N47" s="389"/>
      <c r="O47" s="193"/>
      <c r="P47" s="193"/>
      <c r="Q47" s="194"/>
    </row>
    <row r="48" spans="1:17" hidden="1">
      <c r="A48" s="431"/>
      <c r="B48" s="379"/>
      <c r="C48" s="379"/>
      <c r="D48" s="379"/>
      <c r="E48" s="192">
        <f>'5- Identificación de Riesgos'!D38</f>
        <v>0</v>
      </c>
      <c r="F48" s="376"/>
      <c r="G48" s="482"/>
      <c r="H48" s="379"/>
      <c r="I48" s="487"/>
      <c r="J48" s="478"/>
      <c r="K48" s="478"/>
      <c r="L48" s="479"/>
      <c r="M48" s="379"/>
      <c r="N48" s="389"/>
      <c r="O48" s="193"/>
      <c r="P48" s="193"/>
      <c r="Q48" s="194"/>
    </row>
    <row r="49" spans="1:17" hidden="1">
      <c r="A49" s="431"/>
      <c r="B49" s="379"/>
      <c r="C49" s="379"/>
      <c r="D49" s="379"/>
      <c r="E49" s="192">
        <f>'5- Identificación de Riesgos'!D39</f>
        <v>0</v>
      </c>
      <c r="F49" s="376"/>
      <c r="G49" s="482"/>
      <c r="H49" s="379"/>
      <c r="I49" s="488"/>
      <c r="J49" s="478"/>
      <c r="K49" s="478"/>
      <c r="L49" s="479"/>
      <c r="M49" s="379"/>
      <c r="N49" s="390"/>
      <c r="O49" s="193"/>
      <c r="P49" s="193"/>
      <c r="Q49" s="194"/>
    </row>
    <row r="50" spans="1:17" ht="15" hidden="1" customHeight="1">
      <c r="A50" s="387">
        <f>'5- Identificación de Riesgos'!A50</f>
        <v>5</v>
      </c>
      <c r="B50" s="379" t="str">
        <f>'5- Identificación de Riesgos'!B50</f>
        <v>Recibir dádivas o beneficios a nombre propio o de terceros para seleccionar o, rechazar aspirantes sin el lleno de los requisitos o asignar puntajes erróneos</v>
      </c>
      <c r="C50" s="379"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79" t="s">
        <v>312</v>
      </c>
      <c r="E50" s="192">
        <f>'5- Identificación de Riesgos'!D40</f>
        <v>0</v>
      </c>
      <c r="F50" s="376" t="str">
        <f>'5- Identificación de Riesgos'!H50</f>
        <v>Muy Baja - 1</v>
      </c>
      <c r="G50" s="379" t="str">
        <f>'5- Identificación de Riesgos'!M50</f>
        <v>Mayor - 4</v>
      </c>
      <c r="H50" s="379" t="str">
        <f>'5- Identificación de Riesgos'!N50</f>
        <v>Alto  - 4</v>
      </c>
      <c r="I50" s="486"/>
      <c r="J50" s="478" t="str">
        <f>'6- Valoración Controles'!T50</f>
        <v>Muy Baja - 1</v>
      </c>
      <c r="K50" s="478" t="str">
        <f>'6- Valoración Controles'!U50</f>
        <v>Mayor - 4</v>
      </c>
      <c r="L50" s="479" t="e">
        <f>AVERAGE(#REF!)</f>
        <v>#REF!</v>
      </c>
      <c r="M50" s="379" t="str">
        <f>'6- Valoración Controles'!V50</f>
        <v>Alto  - 4</v>
      </c>
      <c r="N50" s="379" t="s">
        <v>396</v>
      </c>
      <c r="O50" s="193"/>
      <c r="P50" s="193"/>
      <c r="Q50" s="194"/>
    </row>
    <row r="51" spans="1:17" hidden="1">
      <c r="A51" s="387"/>
      <c r="B51" s="379"/>
      <c r="C51" s="379"/>
      <c r="D51" s="379"/>
      <c r="E51" s="192">
        <f>'5- Identificación de Riesgos'!D41</f>
        <v>0</v>
      </c>
      <c r="F51" s="376"/>
      <c r="G51" s="482"/>
      <c r="H51" s="379"/>
      <c r="I51" s="487"/>
      <c r="J51" s="478"/>
      <c r="K51" s="478"/>
      <c r="L51" s="479"/>
      <c r="M51" s="379"/>
      <c r="N51" s="379"/>
      <c r="O51" s="193"/>
      <c r="P51" s="193"/>
      <c r="Q51" s="194"/>
    </row>
    <row r="52" spans="1:17" hidden="1">
      <c r="A52" s="387"/>
      <c r="B52" s="379"/>
      <c r="C52" s="379"/>
      <c r="D52" s="379"/>
      <c r="E52" s="192">
        <f>'5- Identificación de Riesgos'!D42</f>
        <v>0</v>
      </c>
      <c r="F52" s="376"/>
      <c r="G52" s="482"/>
      <c r="H52" s="379"/>
      <c r="I52" s="487"/>
      <c r="J52" s="478"/>
      <c r="K52" s="478"/>
      <c r="L52" s="479"/>
      <c r="M52" s="379"/>
      <c r="N52" s="379"/>
      <c r="O52" s="193"/>
      <c r="P52" s="193"/>
      <c r="Q52" s="194"/>
    </row>
    <row r="53" spans="1:17" hidden="1">
      <c r="A53" s="387"/>
      <c r="B53" s="379"/>
      <c r="C53" s="379"/>
      <c r="D53" s="379"/>
      <c r="E53" s="192">
        <f>'5- Identificación de Riesgos'!D43</f>
        <v>0</v>
      </c>
      <c r="F53" s="376"/>
      <c r="G53" s="482"/>
      <c r="H53" s="379"/>
      <c r="I53" s="487"/>
      <c r="J53" s="478"/>
      <c r="K53" s="478"/>
      <c r="L53" s="479"/>
      <c r="M53" s="379"/>
      <c r="N53" s="379"/>
      <c r="O53" s="193"/>
      <c r="P53" s="193"/>
      <c r="Q53" s="194"/>
    </row>
    <row r="54" spans="1:17" hidden="1">
      <c r="A54" s="387"/>
      <c r="B54" s="379"/>
      <c r="C54" s="379"/>
      <c r="D54" s="379"/>
      <c r="E54" s="192">
        <f>'5- Identificación de Riesgos'!D44</f>
        <v>0</v>
      </c>
      <c r="F54" s="376"/>
      <c r="G54" s="482"/>
      <c r="H54" s="379"/>
      <c r="I54" s="487"/>
      <c r="J54" s="478"/>
      <c r="K54" s="478"/>
      <c r="L54" s="479"/>
      <c r="M54" s="379"/>
      <c r="N54" s="379"/>
      <c r="O54" s="193"/>
      <c r="P54" s="193"/>
      <c r="Q54" s="194"/>
    </row>
    <row r="55" spans="1:17" hidden="1">
      <c r="A55" s="387"/>
      <c r="B55" s="379"/>
      <c r="C55" s="379"/>
      <c r="D55" s="379"/>
      <c r="E55" s="192">
        <f>'5- Identificación de Riesgos'!D45</f>
        <v>0</v>
      </c>
      <c r="F55" s="376"/>
      <c r="G55" s="482"/>
      <c r="H55" s="379"/>
      <c r="I55" s="487"/>
      <c r="J55" s="478"/>
      <c r="K55" s="478"/>
      <c r="L55" s="479"/>
      <c r="M55" s="379"/>
      <c r="N55" s="379"/>
      <c r="O55" s="193"/>
      <c r="P55" s="193"/>
      <c r="Q55" s="194"/>
    </row>
    <row r="56" spans="1:17" hidden="1">
      <c r="A56" s="387"/>
      <c r="B56" s="379"/>
      <c r="C56" s="379"/>
      <c r="D56" s="379"/>
      <c r="E56" s="192">
        <f>'5- Identificación de Riesgos'!D46</f>
        <v>0</v>
      </c>
      <c r="F56" s="376"/>
      <c r="G56" s="482"/>
      <c r="H56" s="379"/>
      <c r="I56" s="487"/>
      <c r="J56" s="478"/>
      <c r="K56" s="478"/>
      <c r="L56" s="479"/>
      <c r="M56" s="379"/>
      <c r="N56" s="379"/>
      <c r="O56" s="193"/>
      <c r="P56" s="193"/>
      <c r="Q56" s="194"/>
    </row>
    <row r="57" spans="1:17" hidden="1">
      <c r="A57" s="387"/>
      <c r="B57" s="379"/>
      <c r="C57" s="379"/>
      <c r="D57" s="379"/>
      <c r="E57" s="192">
        <f>'5- Identificación de Riesgos'!D47</f>
        <v>0</v>
      </c>
      <c r="F57" s="376"/>
      <c r="G57" s="482"/>
      <c r="H57" s="379"/>
      <c r="I57" s="487"/>
      <c r="J57" s="478"/>
      <c r="K57" s="478"/>
      <c r="L57" s="479"/>
      <c r="M57" s="379"/>
      <c r="N57" s="379"/>
      <c r="O57" s="193"/>
      <c r="P57" s="193"/>
      <c r="Q57" s="194"/>
    </row>
    <row r="58" spans="1:17" hidden="1">
      <c r="A58" s="387"/>
      <c r="B58" s="379"/>
      <c r="C58" s="379"/>
      <c r="D58" s="379"/>
      <c r="E58" s="192">
        <f>'5- Identificación de Riesgos'!D48</f>
        <v>0</v>
      </c>
      <c r="F58" s="376"/>
      <c r="G58" s="482"/>
      <c r="H58" s="379"/>
      <c r="I58" s="487"/>
      <c r="J58" s="478"/>
      <c r="K58" s="478"/>
      <c r="L58" s="479"/>
      <c r="M58" s="379"/>
      <c r="N58" s="379"/>
      <c r="O58" s="193"/>
      <c r="P58" s="193"/>
      <c r="Q58" s="194"/>
    </row>
    <row r="59" spans="1:17" hidden="1">
      <c r="A59" s="387"/>
      <c r="B59" s="379"/>
      <c r="C59" s="379"/>
      <c r="D59" s="379"/>
      <c r="E59" s="192">
        <f>'5- Identificación de Riesgos'!D49</f>
        <v>0</v>
      </c>
      <c r="F59" s="376"/>
      <c r="G59" s="482"/>
      <c r="H59" s="379"/>
      <c r="I59" s="488"/>
      <c r="J59" s="478"/>
      <c r="K59" s="478"/>
      <c r="L59" s="479"/>
      <c r="M59" s="379"/>
      <c r="N59" s="379"/>
      <c r="O59" s="193"/>
      <c r="P59" s="193"/>
      <c r="Q59" s="194"/>
    </row>
    <row r="60" spans="1:17" ht="45" hidden="1" customHeight="1">
      <c r="A60" s="387">
        <f>'5- Identificación de Riesgos'!A60</f>
        <v>6</v>
      </c>
      <c r="B60" s="379"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79"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79" t="s">
        <v>312</v>
      </c>
      <c r="E60" s="192" t="str">
        <f>'5- Identificación de Riesgos'!D60</f>
        <v>1. Falta de ética de los servidores públicos (Debilidades en principios y valores)</v>
      </c>
      <c r="F60" s="376" t="str">
        <f>'5- Identificación de Riesgos'!H60</f>
        <v>Muy Baja - 1</v>
      </c>
      <c r="G60" s="379" t="str">
        <f>'5- Identificación de Riesgos'!M60</f>
        <v>Mayor - 4</v>
      </c>
      <c r="H60" s="379" t="str">
        <f>'5- Identificación de Riesgos'!N60</f>
        <v>Alto  - 4</v>
      </c>
      <c r="I60" s="486"/>
      <c r="J60" s="478" t="str">
        <f>'6- Valoración Controles'!T60</f>
        <v>Muy Baja - 1</v>
      </c>
      <c r="K60" s="478" t="str">
        <f>'6- Valoración Controles'!U60</f>
        <v>Mayor - 4</v>
      </c>
      <c r="L60" s="479" t="e">
        <f>AVERAGE(#REF!)</f>
        <v>#REF!</v>
      </c>
      <c r="M60" s="379" t="str">
        <f>'6- Valoración Controles'!V60</f>
        <v>Alto  - 4</v>
      </c>
      <c r="N60" s="379" t="s">
        <v>392</v>
      </c>
      <c r="O60" s="193"/>
      <c r="P60" s="193"/>
      <c r="Q60" s="194"/>
    </row>
    <row r="61" spans="1:17" ht="45" hidden="1" customHeight="1">
      <c r="A61" s="387"/>
      <c r="B61" s="379"/>
      <c r="C61" s="379"/>
      <c r="D61" s="379"/>
      <c r="E61" s="192" t="str">
        <f>'5- Identificación de Riesgos'!D61</f>
        <v>2. Falta de ética de terceros interesados  (Debilidades principios y valores)</v>
      </c>
      <c r="F61" s="376"/>
      <c r="G61" s="482"/>
      <c r="H61" s="379"/>
      <c r="I61" s="487"/>
      <c r="J61" s="478"/>
      <c r="K61" s="478"/>
      <c r="L61" s="479"/>
      <c r="M61" s="379"/>
      <c r="N61" s="379"/>
      <c r="O61" s="193"/>
      <c r="P61" s="193"/>
      <c r="Q61" s="194"/>
    </row>
    <row r="62" spans="1:17" ht="45" hidden="1" customHeight="1">
      <c r="A62" s="387"/>
      <c r="B62" s="379"/>
      <c r="C62" s="379"/>
      <c r="D62" s="379"/>
      <c r="E62" s="192" t="str">
        <f>'5- Identificación de Riesgos'!D62</f>
        <v>3. Debilidades en los procedimientos de control de proveedores (operador)</v>
      </c>
      <c r="F62" s="376"/>
      <c r="G62" s="482"/>
      <c r="H62" s="379"/>
      <c r="I62" s="487"/>
      <c r="J62" s="478"/>
      <c r="K62" s="478"/>
      <c r="L62" s="479"/>
      <c r="M62" s="379"/>
      <c r="N62" s="379"/>
      <c r="O62" s="193"/>
      <c r="P62" s="193"/>
      <c r="Q62" s="194"/>
    </row>
    <row r="63" spans="1:17" ht="30" hidden="1" customHeight="1">
      <c r="A63" s="387"/>
      <c r="B63" s="379"/>
      <c r="C63" s="379"/>
      <c r="D63" s="379"/>
      <c r="E63" s="192">
        <f>'5- Identificación de Riesgos'!D63</f>
        <v>0</v>
      </c>
      <c r="F63" s="376"/>
      <c r="G63" s="482"/>
      <c r="H63" s="379"/>
      <c r="I63" s="487"/>
      <c r="J63" s="478"/>
      <c r="K63" s="478"/>
      <c r="L63" s="479"/>
      <c r="M63" s="379"/>
      <c r="N63" s="379"/>
      <c r="O63" s="193"/>
      <c r="P63" s="193"/>
      <c r="Q63" s="194"/>
    </row>
    <row r="64" spans="1:17" hidden="1">
      <c r="A64" s="387"/>
      <c r="B64" s="379"/>
      <c r="C64" s="379"/>
      <c r="D64" s="379"/>
      <c r="E64" s="192">
        <f>'5- Identificación de Riesgos'!D64</f>
        <v>0</v>
      </c>
      <c r="F64" s="376"/>
      <c r="G64" s="482"/>
      <c r="H64" s="379"/>
      <c r="I64" s="487"/>
      <c r="J64" s="478"/>
      <c r="K64" s="478"/>
      <c r="L64" s="479"/>
      <c r="M64" s="379"/>
      <c r="N64" s="379"/>
      <c r="O64" s="193"/>
      <c r="P64" s="193"/>
      <c r="Q64" s="194"/>
    </row>
    <row r="65" spans="1:269" hidden="1">
      <c r="A65" s="387"/>
      <c r="B65" s="379"/>
      <c r="C65" s="379"/>
      <c r="D65" s="379"/>
      <c r="E65" s="192">
        <f>'5- Identificación de Riesgos'!D65</f>
        <v>0</v>
      </c>
      <c r="F65" s="376"/>
      <c r="G65" s="482"/>
      <c r="H65" s="379"/>
      <c r="I65" s="487"/>
      <c r="J65" s="478"/>
      <c r="K65" s="478"/>
      <c r="L65" s="479"/>
      <c r="M65" s="379"/>
      <c r="N65" s="379"/>
      <c r="O65" s="193"/>
      <c r="P65" s="193"/>
      <c r="Q65" s="194"/>
    </row>
    <row r="66" spans="1:269" hidden="1">
      <c r="A66" s="387"/>
      <c r="B66" s="379"/>
      <c r="C66" s="379"/>
      <c r="D66" s="379"/>
      <c r="E66" s="192">
        <f>'5- Identificación de Riesgos'!D66</f>
        <v>0</v>
      </c>
      <c r="F66" s="376"/>
      <c r="G66" s="482"/>
      <c r="H66" s="379"/>
      <c r="I66" s="487"/>
      <c r="J66" s="478"/>
      <c r="K66" s="478"/>
      <c r="L66" s="479"/>
      <c r="M66" s="379"/>
      <c r="N66" s="379"/>
      <c r="O66" s="193"/>
      <c r="P66" s="193"/>
      <c r="Q66" s="194"/>
    </row>
    <row r="67" spans="1:269" hidden="1">
      <c r="A67" s="387"/>
      <c r="B67" s="379"/>
      <c r="C67" s="379"/>
      <c r="D67" s="379"/>
      <c r="E67" s="192">
        <f>'5- Identificación de Riesgos'!D67</f>
        <v>0</v>
      </c>
      <c r="F67" s="376"/>
      <c r="G67" s="482"/>
      <c r="H67" s="379"/>
      <c r="I67" s="487"/>
      <c r="J67" s="478"/>
      <c r="K67" s="478"/>
      <c r="L67" s="479"/>
      <c r="M67" s="379"/>
      <c r="N67" s="379"/>
      <c r="O67" s="193"/>
      <c r="P67" s="193"/>
      <c r="Q67" s="194"/>
    </row>
    <row r="68" spans="1:269" hidden="1">
      <c r="A68" s="387"/>
      <c r="B68" s="379"/>
      <c r="C68" s="379"/>
      <c r="D68" s="379"/>
      <c r="E68" s="192">
        <f>'5- Identificación de Riesgos'!D68</f>
        <v>0</v>
      </c>
      <c r="F68" s="376"/>
      <c r="G68" s="482"/>
      <c r="H68" s="379"/>
      <c r="I68" s="487"/>
      <c r="J68" s="478"/>
      <c r="K68" s="478"/>
      <c r="L68" s="479"/>
      <c r="M68" s="379"/>
      <c r="N68" s="379"/>
      <c r="O68" s="193"/>
      <c r="P68" s="193"/>
      <c r="Q68" s="194"/>
    </row>
    <row r="69" spans="1:269" hidden="1">
      <c r="A69" s="387"/>
      <c r="B69" s="379"/>
      <c r="C69" s="379"/>
      <c r="D69" s="379"/>
      <c r="E69" s="192">
        <f>'5- Identificación de Riesgos'!D69</f>
        <v>0</v>
      </c>
      <c r="F69" s="376"/>
      <c r="G69" s="482"/>
      <c r="H69" s="379"/>
      <c r="I69" s="488"/>
      <c r="J69" s="478"/>
      <c r="K69" s="478"/>
      <c r="L69" s="479"/>
      <c r="M69" s="379"/>
      <c r="N69" s="379"/>
      <c r="O69" s="193"/>
      <c r="P69" s="193"/>
      <c r="Q69" s="194"/>
    </row>
    <row r="70" spans="1:269" s="206" customFormat="1" ht="14.45" hidden="1" customHeight="1">
      <c r="A70" s="387">
        <f>'5- Identificación de Riesgos'!A70</f>
        <v>7</v>
      </c>
      <c r="B70" s="379"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79"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80" t="s">
        <v>312</v>
      </c>
      <c r="E70" s="202" t="str">
        <f>'5- Identificación de Riesgos'!D70</f>
        <v>1. Falta de ética de los servidores públicos (Debilidades en principios y valores)</v>
      </c>
      <c r="F70" s="376" t="str">
        <f>'5- Identificación de Riesgos'!H70</f>
        <v>Muy Baja - 1</v>
      </c>
      <c r="G70" s="379" t="str">
        <f>'5- Identificación de Riesgos'!M70</f>
        <v>Mayor - 4</v>
      </c>
      <c r="H70" s="379" t="str">
        <f>'5- Identificación de Riesgos'!N70</f>
        <v>Alto  - 4</v>
      </c>
      <c r="I70" s="483"/>
      <c r="J70" s="478" t="str">
        <f>'6- Valoración Controles'!T70</f>
        <v>Muy Baja - 1</v>
      </c>
      <c r="K70" s="478" t="str">
        <f>'6- Valoración Controles'!U70</f>
        <v>Mayor - 4</v>
      </c>
      <c r="L70" s="479" t="e">
        <f>AVERAGE(#REF!)</f>
        <v>#REF!</v>
      </c>
      <c r="M70" s="379" t="str">
        <f>'6- Valoración Controles'!V70</f>
        <v>Alto  - 4</v>
      </c>
      <c r="N70" s="480" t="s">
        <v>392</v>
      </c>
      <c r="O70" s="203"/>
      <c r="P70" s="203"/>
      <c r="Q70" s="204"/>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row>
    <row r="71" spans="1:269" s="206" customFormat="1" ht="14.45" hidden="1" customHeight="1">
      <c r="A71" s="387"/>
      <c r="B71" s="379"/>
      <c r="C71" s="379"/>
      <c r="D71" s="480"/>
      <c r="E71" s="202" t="str">
        <f>'5- Identificación de Riesgos'!D71</f>
        <v>2. Falta de ética de terceros interesados  (Debilidades principios y valores)</v>
      </c>
      <c r="F71" s="376"/>
      <c r="G71" s="482"/>
      <c r="H71" s="379"/>
      <c r="I71" s="484"/>
      <c r="J71" s="478"/>
      <c r="K71" s="478"/>
      <c r="L71" s="479"/>
      <c r="M71" s="379"/>
      <c r="N71" s="480"/>
      <c r="O71" s="203"/>
      <c r="P71" s="203"/>
      <c r="Q71" s="204"/>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row>
    <row r="72" spans="1:269" s="206" customFormat="1" ht="14.45" hidden="1" customHeight="1">
      <c r="A72" s="387"/>
      <c r="B72" s="379"/>
      <c r="C72" s="379"/>
      <c r="D72" s="480"/>
      <c r="E72" s="202" t="str">
        <f>'5- Identificación de Riesgos'!D72</f>
        <v>3. Debilidades en los controles de los procedimientos en los procesos de selección.</v>
      </c>
      <c r="F72" s="376"/>
      <c r="G72" s="482"/>
      <c r="H72" s="379"/>
      <c r="I72" s="484"/>
      <c r="J72" s="478"/>
      <c r="K72" s="478"/>
      <c r="L72" s="479"/>
      <c r="M72" s="379"/>
      <c r="N72" s="480"/>
      <c r="O72" s="203"/>
      <c r="P72" s="203"/>
      <c r="Q72" s="204"/>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row>
    <row r="73" spans="1:269" s="206" customFormat="1" ht="14.45" hidden="1" customHeight="1">
      <c r="A73" s="387"/>
      <c r="B73" s="379"/>
      <c r="C73" s="379"/>
      <c r="D73" s="480"/>
      <c r="E73" s="202">
        <f>'5- Identificación de Riesgos'!D73</f>
        <v>0</v>
      </c>
      <c r="F73" s="376"/>
      <c r="G73" s="482"/>
      <c r="H73" s="379"/>
      <c r="I73" s="484"/>
      <c r="J73" s="478"/>
      <c r="K73" s="478"/>
      <c r="L73" s="479"/>
      <c r="M73" s="379"/>
      <c r="N73" s="480"/>
      <c r="O73" s="203"/>
      <c r="P73" s="203"/>
      <c r="Q73" s="204"/>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row>
    <row r="74" spans="1:269" s="206" customFormat="1" ht="14.45" hidden="1" customHeight="1">
      <c r="A74" s="387"/>
      <c r="B74" s="379"/>
      <c r="C74" s="379"/>
      <c r="D74" s="480"/>
      <c r="E74" s="202">
        <f>'5- Identificación de Riesgos'!D74</f>
        <v>0</v>
      </c>
      <c r="F74" s="376"/>
      <c r="G74" s="482"/>
      <c r="H74" s="379"/>
      <c r="I74" s="484"/>
      <c r="J74" s="478"/>
      <c r="K74" s="478"/>
      <c r="L74" s="479"/>
      <c r="M74" s="379"/>
      <c r="N74" s="480"/>
      <c r="O74" s="203"/>
      <c r="P74" s="203"/>
      <c r="Q74" s="204"/>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row>
    <row r="75" spans="1:269" s="206" customFormat="1" ht="14.45" hidden="1" customHeight="1">
      <c r="A75" s="387"/>
      <c r="B75" s="379"/>
      <c r="C75" s="379"/>
      <c r="D75" s="480"/>
      <c r="E75" s="202">
        <f>'5- Identificación de Riesgos'!D75</f>
        <v>0</v>
      </c>
      <c r="F75" s="376"/>
      <c r="G75" s="482"/>
      <c r="H75" s="379"/>
      <c r="I75" s="484"/>
      <c r="J75" s="478"/>
      <c r="K75" s="478"/>
      <c r="L75" s="479"/>
      <c r="M75" s="379"/>
      <c r="N75" s="480"/>
      <c r="O75" s="203"/>
      <c r="P75" s="203"/>
      <c r="Q75" s="204"/>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row>
    <row r="76" spans="1:269" s="206" customFormat="1" ht="14.45" hidden="1" customHeight="1">
      <c r="A76" s="387"/>
      <c r="B76" s="379"/>
      <c r="C76" s="379"/>
      <c r="D76" s="480"/>
      <c r="E76" s="202">
        <f>'5- Identificación de Riesgos'!D76</f>
        <v>0</v>
      </c>
      <c r="F76" s="376"/>
      <c r="G76" s="482"/>
      <c r="H76" s="379"/>
      <c r="I76" s="484"/>
      <c r="J76" s="478"/>
      <c r="K76" s="478"/>
      <c r="L76" s="479"/>
      <c r="M76" s="379"/>
      <c r="N76" s="480"/>
      <c r="O76" s="203"/>
      <c r="P76" s="203"/>
      <c r="Q76" s="204"/>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row>
    <row r="77" spans="1:269" s="206" customFormat="1" ht="14.45" hidden="1" customHeight="1">
      <c r="A77" s="387"/>
      <c r="B77" s="379"/>
      <c r="C77" s="379"/>
      <c r="D77" s="480"/>
      <c r="E77" s="202">
        <f>'5- Identificación de Riesgos'!D77</f>
        <v>0</v>
      </c>
      <c r="F77" s="376"/>
      <c r="G77" s="482"/>
      <c r="H77" s="379"/>
      <c r="I77" s="484"/>
      <c r="J77" s="478"/>
      <c r="K77" s="478"/>
      <c r="L77" s="479"/>
      <c r="M77" s="379"/>
      <c r="N77" s="480"/>
      <c r="O77" s="203"/>
      <c r="P77" s="203"/>
      <c r="Q77" s="204"/>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row>
    <row r="78" spans="1:269" s="206" customFormat="1" ht="14.45" hidden="1" customHeight="1">
      <c r="A78" s="387"/>
      <c r="B78" s="379"/>
      <c r="C78" s="379"/>
      <c r="D78" s="480"/>
      <c r="E78" s="202">
        <f>'5- Identificación de Riesgos'!D78</f>
        <v>0</v>
      </c>
      <c r="F78" s="376"/>
      <c r="G78" s="482"/>
      <c r="H78" s="379"/>
      <c r="I78" s="484"/>
      <c r="J78" s="478"/>
      <c r="K78" s="478"/>
      <c r="L78" s="479"/>
      <c r="M78" s="379"/>
      <c r="N78" s="480"/>
      <c r="O78" s="203"/>
      <c r="P78" s="203"/>
      <c r="Q78" s="204"/>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row>
    <row r="79" spans="1:269" s="206" customFormat="1" ht="48.75" hidden="1" customHeight="1" thickBot="1">
      <c r="A79" s="387"/>
      <c r="B79" s="379"/>
      <c r="C79" s="379"/>
      <c r="D79" s="481"/>
      <c r="E79" s="207">
        <f>'5- Identificación de Riesgos'!D79</f>
        <v>0</v>
      </c>
      <c r="F79" s="376"/>
      <c r="G79" s="482"/>
      <c r="H79" s="379"/>
      <c r="I79" s="485"/>
      <c r="J79" s="478"/>
      <c r="K79" s="478"/>
      <c r="L79" s="479"/>
      <c r="M79" s="379"/>
      <c r="N79" s="481"/>
      <c r="O79" s="208"/>
      <c r="P79" s="208"/>
      <c r="Q79" s="209"/>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row>
    <row r="80" spans="1:269" ht="30" hidden="1" customHeight="1">
      <c r="A80" s="387">
        <f>'5- Identificación de Riesgos'!A80</f>
        <v>8</v>
      </c>
      <c r="B80" s="379"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79"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80" t="s">
        <v>312</v>
      </c>
      <c r="E80" s="202" t="str">
        <f>'5- Identificación de Riesgos'!D80</f>
        <v>1. Falta de ética de los servidores públicos (Debilidades en principios y valores)</v>
      </c>
      <c r="F80" s="376" t="str">
        <f>'5- Identificación de Riesgos'!H80</f>
        <v>Muy Baja - 1</v>
      </c>
      <c r="G80" s="379" t="str">
        <f>'5- Identificación de Riesgos'!M80</f>
        <v>Mayor - 4</v>
      </c>
      <c r="H80" s="379" t="str">
        <f>'5- Identificación de Riesgos'!N80</f>
        <v>Alto  - 4</v>
      </c>
      <c r="I80" s="483"/>
      <c r="J80" s="478" t="str">
        <f>'6- Valoración Controles'!T80</f>
        <v>Muy Baja - 1</v>
      </c>
      <c r="K80" s="478" t="str">
        <f>'6- Valoración Controles'!U80</f>
        <v>Mayor - 4</v>
      </c>
      <c r="L80" s="479" t="e">
        <f>AVERAGE(#REF!)</f>
        <v>#REF!</v>
      </c>
      <c r="M80" s="379" t="str">
        <f>'6- Valoración Controles'!V80</f>
        <v>Alto  - 4</v>
      </c>
      <c r="N80" s="480" t="s">
        <v>392</v>
      </c>
      <c r="O80" s="203"/>
      <c r="P80" s="203"/>
      <c r="Q80" s="204"/>
    </row>
    <row r="81" spans="1:17" ht="30" hidden="1">
      <c r="A81" s="387"/>
      <c r="B81" s="379"/>
      <c r="C81" s="379"/>
      <c r="D81" s="480"/>
      <c r="E81" s="202" t="str">
        <f>'5- Identificación de Riesgos'!D81</f>
        <v>2. Falta de ética de terceros interesados  (Debilidades principios y valores)</v>
      </c>
      <c r="F81" s="376"/>
      <c r="G81" s="482"/>
      <c r="H81" s="379"/>
      <c r="I81" s="484"/>
      <c r="J81" s="478"/>
      <c r="K81" s="478"/>
      <c r="L81" s="479"/>
      <c r="M81" s="379"/>
      <c r="N81" s="480"/>
      <c r="O81" s="203"/>
      <c r="P81" s="203"/>
      <c r="Q81" s="204"/>
    </row>
    <row r="82" spans="1:17" ht="30" hidden="1">
      <c r="A82" s="387"/>
      <c r="B82" s="379"/>
      <c r="C82" s="379"/>
      <c r="D82" s="480"/>
      <c r="E82" s="202" t="str">
        <f>'5- Identificación de Riesgos'!D82</f>
        <v>3. Debilidades en los procedimientos de control de proveedores (operador)</v>
      </c>
      <c r="F82" s="376"/>
      <c r="G82" s="482"/>
      <c r="H82" s="379"/>
      <c r="I82" s="484"/>
      <c r="J82" s="478"/>
      <c r="K82" s="478"/>
      <c r="L82" s="479"/>
      <c r="M82" s="379"/>
      <c r="N82" s="480"/>
      <c r="O82" s="203"/>
      <c r="P82" s="203"/>
      <c r="Q82" s="204"/>
    </row>
    <row r="83" spans="1:17" hidden="1">
      <c r="A83" s="387"/>
      <c r="B83" s="379"/>
      <c r="C83" s="379"/>
      <c r="D83" s="480"/>
      <c r="E83" s="202">
        <f>'5- Identificación de Riesgos'!D83</f>
        <v>0</v>
      </c>
      <c r="F83" s="376"/>
      <c r="G83" s="482"/>
      <c r="H83" s="379"/>
      <c r="I83" s="484"/>
      <c r="J83" s="478"/>
      <c r="K83" s="478"/>
      <c r="L83" s="479"/>
      <c r="M83" s="379"/>
      <c r="N83" s="480"/>
      <c r="O83" s="203"/>
      <c r="P83" s="203"/>
      <c r="Q83" s="204"/>
    </row>
    <row r="84" spans="1:17" hidden="1">
      <c r="A84" s="387"/>
      <c r="B84" s="379"/>
      <c r="C84" s="379"/>
      <c r="D84" s="480"/>
      <c r="E84" s="202">
        <f>'5- Identificación de Riesgos'!D84</f>
        <v>0</v>
      </c>
      <c r="F84" s="376"/>
      <c r="G84" s="482"/>
      <c r="H84" s="379"/>
      <c r="I84" s="484"/>
      <c r="J84" s="478"/>
      <c r="K84" s="478"/>
      <c r="L84" s="479"/>
      <c r="M84" s="379"/>
      <c r="N84" s="480"/>
      <c r="O84" s="203"/>
      <c r="P84" s="203"/>
      <c r="Q84" s="204"/>
    </row>
    <row r="85" spans="1:17" hidden="1">
      <c r="A85" s="387"/>
      <c r="B85" s="379"/>
      <c r="C85" s="379"/>
      <c r="D85" s="480"/>
      <c r="E85" s="202">
        <f>'5- Identificación de Riesgos'!D85</f>
        <v>0</v>
      </c>
      <c r="F85" s="376"/>
      <c r="G85" s="482"/>
      <c r="H85" s="379"/>
      <c r="I85" s="484"/>
      <c r="J85" s="478"/>
      <c r="K85" s="478"/>
      <c r="L85" s="479"/>
      <c r="M85" s="379"/>
      <c r="N85" s="480"/>
      <c r="O85" s="203"/>
      <c r="P85" s="203"/>
      <c r="Q85" s="204"/>
    </row>
    <row r="86" spans="1:17" hidden="1">
      <c r="A86" s="387"/>
      <c r="B86" s="379"/>
      <c r="C86" s="379"/>
      <c r="D86" s="480"/>
      <c r="E86" s="202">
        <f>'5- Identificación de Riesgos'!D86</f>
        <v>0</v>
      </c>
      <c r="F86" s="376"/>
      <c r="G86" s="482"/>
      <c r="H86" s="379"/>
      <c r="I86" s="484"/>
      <c r="J86" s="478"/>
      <c r="K86" s="478"/>
      <c r="L86" s="479"/>
      <c r="M86" s="379"/>
      <c r="N86" s="480"/>
      <c r="O86" s="203"/>
      <c r="P86" s="203"/>
      <c r="Q86" s="204"/>
    </row>
    <row r="87" spans="1:17" hidden="1">
      <c r="A87" s="387"/>
      <c r="B87" s="379"/>
      <c r="C87" s="379"/>
      <c r="D87" s="480"/>
      <c r="E87" s="202">
        <f>'5- Identificación de Riesgos'!D87</f>
        <v>0</v>
      </c>
      <c r="F87" s="376"/>
      <c r="G87" s="482"/>
      <c r="H87" s="379"/>
      <c r="I87" s="484"/>
      <c r="J87" s="478"/>
      <c r="K87" s="478"/>
      <c r="L87" s="479"/>
      <c r="M87" s="379"/>
      <c r="N87" s="480"/>
      <c r="O87" s="203"/>
      <c r="P87" s="203"/>
      <c r="Q87" s="204"/>
    </row>
    <row r="88" spans="1:17" hidden="1">
      <c r="A88" s="387"/>
      <c r="B88" s="379"/>
      <c r="C88" s="379"/>
      <c r="D88" s="480"/>
      <c r="E88" s="202">
        <f>'5- Identificación de Riesgos'!D88</f>
        <v>0</v>
      </c>
      <c r="F88" s="376"/>
      <c r="G88" s="482"/>
      <c r="H88" s="379"/>
      <c r="I88" s="484"/>
      <c r="J88" s="478"/>
      <c r="K88" s="478"/>
      <c r="L88" s="479"/>
      <c r="M88" s="379"/>
      <c r="N88" s="480"/>
      <c r="O88" s="203"/>
      <c r="P88" s="203"/>
      <c r="Q88" s="204"/>
    </row>
    <row r="89" spans="1:17" ht="15.75" hidden="1" thickBot="1">
      <c r="A89" s="387"/>
      <c r="B89" s="379"/>
      <c r="C89" s="379"/>
      <c r="D89" s="481"/>
      <c r="E89" s="207">
        <f>'5- Identificación de Riesgos'!D89</f>
        <v>0</v>
      </c>
      <c r="F89" s="376"/>
      <c r="G89" s="482"/>
      <c r="H89" s="379"/>
      <c r="I89" s="485"/>
      <c r="J89" s="478"/>
      <c r="K89" s="478"/>
      <c r="L89" s="479"/>
      <c r="M89" s="379"/>
      <c r="N89" s="481"/>
      <c r="O89" s="208"/>
      <c r="P89" s="208"/>
      <c r="Q89" s="209"/>
    </row>
  </sheetData>
  <mergeCells count="132">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80:K89"/>
    <mergeCell ref="L80:L89"/>
    <mergeCell ref="M80:M89"/>
    <mergeCell ref="N80:N89"/>
    <mergeCell ref="A80:A89"/>
    <mergeCell ref="B80:B89"/>
    <mergeCell ref="C80:C89"/>
    <mergeCell ref="D80:D89"/>
    <mergeCell ref="F80:F89"/>
    <mergeCell ref="G80:G89"/>
    <mergeCell ref="H80:H89"/>
    <mergeCell ref="I80:I89"/>
    <mergeCell ref="J80:J89"/>
  </mergeCells>
  <conditionalFormatting sqref="F10 F20 F30 F40 F50 F60 F70 F80">
    <cfRule type="containsText" dxfId="284" priority="507" operator="containsText" text="Media">
      <formula>NOT(ISERROR(SEARCH("Media",F10)))</formula>
    </cfRule>
    <cfRule type="containsText" dxfId="283" priority="506" operator="containsText" text="Media">
      <formula>NOT(ISERROR(SEARCH("Media",F10)))</formula>
    </cfRule>
    <cfRule type="containsText" dxfId="282" priority="505" operator="containsText" text="Alta">
      <formula>NOT(ISERROR(SEARCH("Alta",F10)))</formula>
    </cfRule>
    <cfRule type="containsText" dxfId="281" priority="503" operator="containsText" text="Muy Alta">
      <formula>NOT(ISERROR(SEARCH("Muy Alta",F10)))</formula>
    </cfRule>
    <cfRule type="containsText" dxfId="280" priority="502" operator="containsText" text="Baja">
      <formula>NOT(ISERROR(SEARCH("Baja",F10)))</formula>
    </cfRule>
    <cfRule type="cellIs" dxfId="279" priority="523" operator="between">
      <formula>0</formula>
      <formula>2</formula>
    </cfRule>
    <cfRule type="containsText" dxfId="278" priority="517" operator="containsText" text="Media">
      <formula>NOT(ISERROR(SEARCH("Media",F10)))</formula>
    </cfRule>
    <cfRule type="cellIs" dxfId="277" priority="522" operator="between">
      <formula>1</formula>
      <formula>2</formula>
    </cfRule>
    <cfRule type="containsText" dxfId="276" priority="519" operator="containsText" text="Muy baja">
      <formula>NOT(ISERROR(SEARCH("Muy baja",F10)))</formula>
    </cfRule>
    <cfRule type="containsText" dxfId="275" priority="518" operator="containsText" text="Baja">
      <formula>NOT(ISERROR(SEARCH("Baja",F10)))</formula>
    </cfRule>
    <cfRule type="containsText" dxfId="274" priority="516" operator="containsText" text="Alta">
      <formula>NOT(ISERROR(SEARCH("Alta",F10)))</formula>
    </cfRule>
    <cfRule type="containsText" dxfId="273" priority="515" operator="containsText" text="Muy bajo">
      <formula>NOT(ISERROR(SEARCH("Muy bajo",F10)))</formula>
    </cfRule>
    <cfRule type="containsText" dxfId="272" priority="514" operator="containsText" text="Muy Baja'Tabla probabilidad'!">
      <formula>NOT(ISERROR(SEARCH("Muy Baja'Tabla probabilidad'!",F10)))</formula>
    </cfRule>
    <cfRule type="containsText" dxfId="271" priority="513" operator="containsText" text="Muy Baja">
      <formula>NOT(ISERROR(SEARCH("Muy Baja",F10)))</formula>
    </cfRule>
    <cfRule type="containsText" dxfId="270" priority="512" operator="containsText" text="Muy Baja">
      <formula>NOT(ISERROR(SEARCH("Muy Baja",F10)))</formula>
    </cfRule>
    <cfRule type="containsText" dxfId="269" priority="511" operator="containsText" text="Muy Baja">
      <formula>NOT(ISERROR(SEARCH("Muy Baja",F10)))</formula>
    </cfRule>
    <cfRule type="containsText" dxfId="268" priority="510" operator="containsText" text="Baja">
      <formula>NOT(ISERROR(SEARCH("Baja",F10)))</formula>
    </cfRule>
    <cfRule type="containsText" dxfId="267" priority="509" operator="containsText" text="Muy Baja">
      <formula>NOT(ISERROR(SEARCH("Muy Baja",F10)))</formula>
    </cfRule>
    <cfRule type="containsText" dxfId="266" priority="508" operator="containsText" text="Media">
      <formula>NOT(ISERROR(SEARCH("Media",F10)))</formula>
    </cfRule>
    <cfRule type="containsText" dxfId="265" priority="501" operator="containsText" text="Muy Baja">
      <formula>NOT(ISERROR(SEARCH("Muy Baja",F10)))</formula>
    </cfRule>
  </conditionalFormatting>
  <conditionalFormatting sqref="G10 G20 G30 G40 G50 G60 G70 G80">
    <cfRule type="containsText" dxfId="264" priority="496" operator="containsText" text="Mayor">
      <formula>NOT(ISERROR(SEARCH("Mayor",G10)))</formula>
    </cfRule>
    <cfRule type="containsText" dxfId="263" priority="497" operator="containsText" text="Alta">
      <formula>NOT(ISERROR(SEARCH("Alta",G10)))</formula>
    </cfRule>
    <cfRule type="containsText" dxfId="262" priority="498" operator="containsText" text="Moderado">
      <formula>NOT(ISERROR(SEARCH("Moderado",G10)))</formula>
    </cfRule>
    <cfRule type="containsText" dxfId="261" priority="499" operator="containsText" text="Menor">
      <formula>NOT(ISERROR(SEARCH("Menor",G10)))</formula>
    </cfRule>
    <cfRule type="containsText" dxfId="260" priority="500" operator="containsText" text="Leve">
      <formula>NOT(ISERROR(SEARCH("Leve",G10)))</formula>
    </cfRule>
    <cfRule type="containsText" dxfId="259" priority="495" operator="containsText" text="Catastrófico">
      <formula>NOT(ISERROR(SEARCH("Catastrófico",G10)))</formula>
    </cfRule>
  </conditionalFormatting>
  <conditionalFormatting sqref="H10:I10 H20:I20 H30:I30 H40:I40 H50:I50 H60:I60 H70:I70 H80:I80">
    <cfRule type="containsText" dxfId="258" priority="494" operator="containsText" text="Extremo">
      <formula>NOT(ISERROR(SEARCH("Extremo",H10)))</formula>
    </cfRule>
    <cfRule type="containsText" dxfId="257" priority="493" operator="containsText" text="Moderado">
      <formula>NOT(ISERROR(SEARCH("Moderado",H10)))</formula>
    </cfRule>
    <cfRule type="containsText" dxfId="256" priority="492" operator="containsText" text="Bajo">
      <formula>NOT(ISERROR(SEARCH("Bajo",H10)))</formula>
    </cfRule>
    <cfRule type="containsText" dxfId="255" priority="491" operator="containsText" text="Alto">
      <formula>NOT(ISERROR(SEARCH("Alto",H10)))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463" operator="containsText" text="Muy Baja">
      <formula>NOT(ISERROR(SEARCH("Muy Baja",J10)))</formula>
    </cfRule>
    <cfRule type="containsText" dxfId="250" priority="462" operator="containsText" text="Baja">
      <formula>NOT(ISERROR(SEARCH("Baja",J10)))</formula>
    </cfRule>
    <cfRule type="containsText" dxfId="249" priority="461" operator="containsText" text="Media">
      <formula>NOT(ISERROR(SEARCH("Media",J10)))</formula>
    </cfRule>
    <cfRule type="containsText" dxfId="248" priority="460" operator="containsText" text="Alta">
      <formula>NOT(ISERROR(SEARCH("Alta",J10)))</formula>
    </cfRule>
    <cfRule type="containsText" dxfId="247" priority="459" operator="containsText" text="Muy Alta">
      <formula>NOT(ISERROR(SEARCH("Muy Alta",J10)))</formula>
    </cfRule>
    <cfRule type="containsText" dxfId="246" priority="109" operator="containsText" text="Muy Baja">
      <formula>NOT(ISERROR(SEARCH("Muy Baja",J10)))</formula>
    </cfRule>
  </conditionalFormatting>
  <conditionalFormatting sqref="K10:K89">
    <cfRule type="containsText" dxfId="245" priority="45" operator="containsText" text="Moderado">
      <formula>NOT(ISERROR(SEARCH("Moderado",K10)))</formula>
    </cfRule>
    <cfRule type="containsText" dxfId="244" priority="46" operator="containsText" text="Menor">
      <formula>NOT(ISERROR(SEARCH("Menor",K10)))</formula>
    </cfRule>
    <cfRule type="containsText" dxfId="243" priority="47" operator="containsText" text="Leve">
      <formula>NOT(ISERROR(SEARCH("Leve",K10)))</formula>
    </cfRule>
    <cfRule type="containsText" dxfId="242" priority="48" operator="containsText" text="Mayor">
      <formula>NOT(ISERROR(SEARCH("Mayor",K10)))</formula>
    </cfRule>
    <cfRule type="containsText" dxfId="241" priority="44" operator="containsText" text="Catastrófico">
      <formula>NOT(ISERROR(SEARCH("Catastrófico",K10)))</formula>
    </cfRule>
  </conditionalFormatting>
  <conditionalFormatting sqref="M10 M20 M30 M40 M50 M60 M70 M80">
    <cfRule type="containsText" dxfId="240" priority="472" operator="containsText" text="Alto">
      <formula>NOT(ISERROR(SEARCH("Alto",M10)))</formula>
    </cfRule>
    <cfRule type="containsText" dxfId="239" priority="471" operator="containsText" text="Baja">
      <formula>NOT(ISERROR(SEARCH("Baja",M10)))</formula>
    </cfRule>
    <cfRule type="containsText" dxfId="238" priority="470" operator="containsText" text="Extremo">
      <formula>NOT(ISERROR(SEARCH("Extremo",M10)))</formula>
    </cfRule>
    <cfRule type="containsText" dxfId="237" priority="469" operator="containsText" text="Moderado">
      <formula>NOT(ISERROR(SEARCH("Moderado",M10)))</formula>
    </cfRule>
    <cfRule type="containsText" dxfId="236" priority="468" operator="containsText" text="Bajo">
      <formula>NOT(ISERROR(SEARCH("Bajo",M10)))</formula>
    </cfRule>
    <cfRule type="containsText" dxfId="235" priority="467" operator="containsText" text="Menor">
      <formula>NOT(ISERROR(SEARCH("Menor",M10)))</formula>
    </cfRule>
    <cfRule type="containsText" dxfId="234" priority="466" operator="containsText" text="Moderado">
      <formula>NOT(ISERROR(SEARCH("Moderado",M10)))</formula>
    </cfRule>
    <cfRule type="containsText" dxfId="233" priority="465" operator="containsText" text="Alto">
      <formula>NOT(ISERROR(SEARCH("Alto",M10)))</formula>
    </cfRule>
    <cfRule type="containsText" dxfId="232" priority="464" operator="containsText" text="Extremo">
      <formula>NOT(ISERROR(SEARCH("Extremo",M10)))</formula>
    </cfRule>
  </conditionalFormatting>
  <dataValidations count="1">
    <dataValidation type="list" allowBlank="1" showInputMessage="1" showErrorMessage="1" sqref="D10:D8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7" zoomScale="70" zoomScaleNormal="70" workbookViewId="0">
      <selection activeCell="A111" sqref="A11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03" t="s">
        <v>397</v>
      </c>
      <c r="C2" s="503"/>
      <c r="D2" s="503"/>
      <c r="E2" s="503"/>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398</v>
      </c>
      <c r="D4" s="63"/>
      <c r="E4" s="63" t="s">
        <v>399</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400</v>
      </c>
      <c r="D5" s="63"/>
      <c r="E5" s="65" t="s">
        <v>401</v>
      </c>
      <c r="F5" s="63" t="s">
        <v>399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402</v>
      </c>
      <c r="C6" s="107" t="s">
        <v>403</v>
      </c>
      <c r="D6" s="67">
        <v>0.04</v>
      </c>
      <c r="E6" s="68" t="s">
        <v>404</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405</v>
      </c>
      <c r="C7" s="107" t="s">
        <v>406</v>
      </c>
      <c r="D7" s="67">
        <v>0.09</v>
      </c>
      <c r="E7" s="68" t="s">
        <v>407</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408</v>
      </c>
      <c r="C8" s="107" t="s">
        <v>409</v>
      </c>
      <c r="D8" s="67">
        <v>0.28999999999999998</v>
      </c>
      <c r="E8" s="68" t="s">
        <v>410</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411</v>
      </c>
      <c r="C9" s="107" t="s">
        <v>412</v>
      </c>
      <c r="D9" s="67">
        <v>0.49</v>
      </c>
      <c r="E9" s="68" t="s">
        <v>413</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414</v>
      </c>
      <c r="C10" s="107" t="s">
        <v>415</v>
      </c>
      <c r="D10" s="67">
        <v>1</v>
      </c>
      <c r="E10" s="68" t="s">
        <v>416</v>
      </c>
      <c r="F10" s="69">
        <v>5</v>
      </c>
      <c r="G10" s="2"/>
      <c r="H10" s="2"/>
      <c r="I10" s="90" t="s">
        <v>417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4" t="s">
        <v>418</v>
      </c>
      <c r="C14" s="504"/>
      <c r="D14" s="504"/>
      <c r="E14" s="504"/>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06" t="s">
        <v>295</v>
      </c>
      <c r="D16" s="506"/>
      <c r="E16" s="506"/>
      <c r="F16" s="99"/>
      <c r="G16" s="75"/>
      <c r="H16" s="75"/>
      <c r="I16" s="91" t="s">
        <v>290</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419</v>
      </c>
      <c r="C17" s="505" t="s">
        <v>303</v>
      </c>
      <c r="D17" s="505"/>
      <c r="E17" s="505"/>
      <c r="F17" s="100">
        <v>1</v>
      </c>
      <c r="G17" s="75"/>
      <c r="H17" s="75"/>
      <c r="I17" s="90" t="s">
        <v>295</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420</v>
      </c>
      <c r="C18" s="505" t="s">
        <v>296</v>
      </c>
      <c r="D18" s="505"/>
      <c r="E18" s="505"/>
      <c r="F18" s="100">
        <v>2</v>
      </c>
      <c r="G18" s="75"/>
      <c r="H18" s="75"/>
      <c r="I18" s="90" t="s">
        <v>421</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422</v>
      </c>
      <c r="C19" s="505" t="s">
        <v>423</v>
      </c>
      <c r="D19" s="505"/>
      <c r="E19" s="505"/>
      <c r="F19" s="100">
        <v>3</v>
      </c>
      <c r="G19" s="75"/>
      <c r="H19" s="75"/>
      <c r="I19" s="90" t="s">
        <v>312</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424</v>
      </c>
      <c r="C20" s="505" t="s">
        <v>320</v>
      </c>
      <c r="D20" s="505"/>
      <c r="E20" s="505"/>
      <c r="F20" s="100">
        <v>4</v>
      </c>
      <c r="G20" s="75"/>
      <c r="H20" s="75"/>
      <c r="I20" s="90" t="s">
        <v>425</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426</v>
      </c>
      <c r="C21" s="505" t="s">
        <v>427</v>
      </c>
      <c r="D21" s="505"/>
      <c r="E21" s="505"/>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07" t="s">
        <v>421</v>
      </c>
      <c r="D24" s="507"/>
      <c r="E24" s="507"/>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419</v>
      </c>
      <c r="C25" s="505" t="s">
        <v>428</v>
      </c>
      <c r="D25" s="505"/>
      <c r="E25" s="505"/>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420</v>
      </c>
      <c r="C26" s="505" t="s">
        <v>429</v>
      </c>
      <c r="D26" s="505"/>
      <c r="E26" s="505"/>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422</v>
      </c>
      <c r="C27" s="505" t="s">
        <v>430</v>
      </c>
      <c r="D27" s="505"/>
      <c r="E27" s="505"/>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424</v>
      </c>
      <c r="C28" s="505" t="s">
        <v>431</v>
      </c>
      <c r="D28" s="505"/>
      <c r="E28" s="505"/>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426</v>
      </c>
      <c r="C29" s="505" t="s">
        <v>432</v>
      </c>
      <c r="D29" s="505"/>
      <c r="E29" s="505"/>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06" t="s">
        <v>312</v>
      </c>
      <c r="D32" s="506"/>
      <c r="E32" s="506"/>
      <c r="F32" s="84"/>
      <c r="I32" s="83"/>
      <c r="J32" s="83"/>
      <c r="K32" s="83"/>
      <c r="L32" s="83"/>
      <c r="M32" s="83"/>
      <c r="N32" s="83"/>
      <c r="O32" s="83"/>
      <c r="P32" s="83"/>
      <c r="Q32" s="83"/>
      <c r="R32" s="83"/>
      <c r="S32" s="83"/>
    </row>
    <row r="33" spans="2:19" s="75" customFormat="1" ht="20.25">
      <c r="B33" s="66" t="s">
        <v>419</v>
      </c>
      <c r="C33" s="505" t="s">
        <v>313</v>
      </c>
      <c r="D33" s="505"/>
      <c r="E33" s="505"/>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420</v>
      </c>
      <c r="C34" s="505" t="s">
        <v>433</v>
      </c>
      <c r="D34" s="505"/>
      <c r="E34" s="505"/>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422</v>
      </c>
      <c r="C35" s="505" t="s">
        <v>434</v>
      </c>
      <c r="D35" s="505"/>
      <c r="E35" s="505"/>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424</v>
      </c>
      <c r="C36" s="505" t="s">
        <v>435</v>
      </c>
      <c r="D36" s="505"/>
      <c r="E36" s="505"/>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426</v>
      </c>
      <c r="C37" s="505" t="s">
        <v>436</v>
      </c>
      <c r="D37" s="505"/>
      <c r="E37" s="505"/>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06" t="s">
        <v>425</v>
      </c>
      <c r="D40" s="506"/>
      <c r="E40" s="506"/>
      <c r="F40" s="84"/>
    </row>
    <row r="41" spans="2:19" s="75" customFormat="1" ht="20.25">
      <c r="B41" s="102" t="s">
        <v>419</v>
      </c>
      <c r="C41" s="505" t="s">
        <v>437</v>
      </c>
      <c r="D41" s="505"/>
      <c r="E41" s="505"/>
      <c r="F41" s="101">
        <v>1</v>
      </c>
    </row>
    <row r="42" spans="2:19" s="75" customFormat="1" ht="20.25">
      <c r="B42" s="103" t="s">
        <v>420</v>
      </c>
      <c r="C42" s="505" t="s">
        <v>438</v>
      </c>
      <c r="D42" s="505"/>
      <c r="E42" s="505"/>
      <c r="F42" s="101">
        <v>2</v>
      </c>
    </row>
    <row r="43" spans="2:19" s="75" customFormat="1" ht="20.25">
      <c r="B43" s="104" t="s">
        <v>422</v>
      </c>
      <c r="C43" s="505" t="s">
        <v>439</v>
      </c>
      <c r="D43" s="505"/>
      <c r="E43" s="505"/>
      <c r="F43" s="101">
        <v>3</v>
      </c>
    </row>
    <row r="44" spans="2:19" s="75" customFormat="1" ht="20.25">
      <c r="B44" s="105" t="s">
        <v>424</v>
      </c>
      <c r="C44" s="505" t="s">
        <v>440</v>
      </c>
      <c r="D44" s="505"/>
      <c r="E44" s="505"/>
      <c r="F44" s="101">
        <v>4</v>
      </c>
    </row>
    <row r="45" spans="2:19" s="75" customFormat="1" ht="20.25">
      <c r="B45" s="106" t="s">
        <v>426</v>
      </c>
      <c r="C45" s="505" t="s">
        <v>441</v>
      </c>
      <c r="D45" s="505"/>
      <c r="E45" s="505"/>
      <c r="F45" s="101">
        <v>5</v>
      </c>
    </row>
    <row r="46" spans="2:19" s="75" customFormat="1" ht="20.25">
      <c r="B46" s="83"/>
      <c r="C46" s="83" t="s">
        <v>442</v>
      </c>
      <c r="D46" s="83"/>
      <c r="F46" s="84"/>
    </row>
    <row r="47" spans="2:19" s="75" customFormat="1" ht="20.25">
      <c r="B47" s="83"/>
      <c r="C47" s="83"/>
      <c r="D47" s="83"/>
      <c r="F47" s="84"/>
    </row>
    <row r="48" spans="2:19" s="75" customFormat="1" ht="20.25">
      <c r="B48" s="76"/>
      <c r="C48" s="507" t="s">
        <v>443</v>
      </c>
      <c r="D48" s="507"/>
      <c r="E48" s="507"/>
      <c r="F48" s="84"/>
    </row>
    <row r="49" spans="2:6" s="75" customFormat="1" ht="20.25" customHeight="1">
      <c r="B49" s="78" t="s">
        <v>419</v>
      </c>
      <c r="C49" s="508" t="s">
        <v>444</v>
      </c>
      <c r="D49" s="509"/>
      <c r="E49" s="510"/>
      <c r="F49" s="69">
        <v>1</v>
      </c>
    </row>
    <row r="50" spans="2:6" s="75" customFormat="1" ht="20.25" hidden="1" customHeight="1">
      <c r="B50" s="79" t="s">
        <v>420</v>
      </c>
      <c r="C50" s="508" t="s">
        <v>445</v>
      </c>
      <c r="D50" s="509"/>
      <c r="E50" s="510"/>
      <c r="F50" s="69">
        <v>2</v>
      </c>
    </row>
    <row r="51" spans="2:6" s="75" customFormat="1" ht="20.25" hidden="1" customHeight="1">
      <c r="B51" s="80" t="s">
        <v>422</v>
      </c>
      <c r="C51" s="508" t="s">
        <v>446</v>
      </c>
      <c r="D51" s="509"/>
      <c r="E51" s="510"/>
      <c r="F51" s="69">
        <v>3</v>
      </c>
    </row>
    <row r="52" spans="2:6" s="75" customFormat="1" ht="20.25" hidden="1" customHeight="1">
      <c r="B52" s="81" t="s">
        <v>424</v>
      </c>
      <c r="C52" s="508" t="s">
        <v>447</v>
      </c>
      <c r="D52" s="509"/>
      <c r="E52" s="510"/>
      <c r="F52" s="69">
        <v>4</v>
      </c>
    </row>
    <row r="53" spans="2:6" s="75" customFormat="1" ht="20.25" hidden="1" customHeight="1">
      <c r="B53" s="82" t="s">
        <v>426</v>
      </c>
      <c r="C53" s="508" t="s">
        <v>448</v>
      </c>
      <c r="D53" s="509"/>
      <c r="E53" s="510"/>
      <c r="F53" s="69">
        <v>5</v>
      </c>
    </row>
    <row r="54" spans="2:6" s="75" customFormat="1" ht="20.25" hidden="1">
      <c r="B54" s="83"/>
      <c r="C54" s="83"/>
      <c r="D54" s="83"/>
      <c r="E54" s="83"/>
      <c r="F54" s="84"/>
    </row>
    <row r="55" spans="2:6" s="75" customFormat="1" ht="20.25" hidden="1"/>
    <row r="56" spans="2:6" s="75" customFormat="1" ht="20.25" hidden="1" customHeight="1">
      <c r="B56" s="76"/>
      <c r="C56" s="93" t="s">
        <v>417</v>
      </c>
      <c r="D56" s="93"/>
      <c r="E56" s="93"/>
      <c r="F56" s="84"/>
    </row>
    <row r="57" spans="2:6" s="75" customFormat="1" ht="20.25" hidden="1" customHeight="1">
      <c r="B57" s="78" t="s">
        <v>419</v>
      </c>
      <c r="C57" s="511" t="s">
        <v>449</v>
      </c>
      <c r="D57" s="512"/>
      <c r="E57" s="513"/>
      <c r="F57" s="69">
        <v>1</v>
      </c>
    </row>
    <row r="58" spans="2:6" s="75" customFormat="1" ht="20.25" hidden="1" customHeight="1">
      <c r="B58" s="79" t="s">
        <v>420</v>
      </c>
      <c r="C58" s="511" t="s">
        <v>450</v>
      </c>
      <c r="D58" s="512"/>
      <c r="E58" s="513"/>
      <c r="F58" s="69">
        <v>2</v>
      </c>
    </row>
    <row r="59" spans="2:6" s="75" customFormat="1" ht="20.25" hidden="1" customHeight="1">
      <c r="B59" s="80" t="s">
        <v>422</v>
      </c>
      <c r="C59" s="511" t="s">
        <v>451</v>
      </c>
      <c r="D59" s="512"/>
      <c r="E59" s="513"/>
      <c r="F59" s="69">
        <v>3</v>
      </c>
    </row>
    <row r="60" spans="2:6" s="75" customFormat="1" ht="20.25" hidden="1" customHeight="1">
      <c r="B60" s="81" t="s">
        <v>424</v>
      </c>
      <c r="C60" s="511" t="s">
        <v>452</v>
      </c>
      <c r="D60" s="512"/>
      <c r="E60" s="513"/>
      <c r="F60" s="69">
        <v>4</v>
      </c>
    </row>
    <row r="61" spans="2:6" s="75" customFormat="1" ht="20.25" hidden="1" customHeight="1">
      <c r="B61" s="82" t="s">
        <v>426</v>
      </c>
      <c r="C61" s="511" t="s">
        <v>453</v>
      </c>
      <c r="D61" s="512"/>
      <c r="E61" s="513"/>
      <c r="F61" s="69">
        <v>5</v>
      </c>
    </row>
    <row r="62" spans="2:6" s="75" customFormat="1" ht="20.25" hidden="1">
      <c r="E62" s="86"/>
    </row>
    <row r="63" spans="2:6" s="75" customFormat="1" ht="20.25" hidden="1">
      <c r="E63" s="86"/>
    </row>
    <row r="64" spans="2:6" s="75" customFormat="1" ht="20.25" hidden="1">
      <c r="E64" s="86"/>
    </row>
    <row r="65" spans="5:5" s="75" customFormat="1" ht="20.25" hidden="1">
      <c r="E65" s="86"/>
    </row>
    <row r="66" spans="5:5" s="75" customFormat="1" ht="20.25" hidden="1">
      <c r="E66" s="86"/>
    </row>
    <row r="67" spans="5:5" s="75" customFormat="1" ht="20.25" hidden="1">
      <c r="E67" s="86"/>
    </row>
    <row r="68" spans="5:5" s="75" customFormat="1" ht="20.25" hidden="1">
      <c r="E68" s="86"/>
    </row>
    <row r="69" spans="5:5" s="75" customFormat="1" ht="20.25" hidden="1">
      <c r="E69" s="86"/>
    </row>
    <row r="70" spans="5:5" s="75" customFormat="1" ht="20.25" hidden="1">
      <c r="E70" s="86"/>
    </row>
    <row r="71" spans="5:5" s="75" customFormat="1" ht="20.25" hidden="1">
      <c r="E71" s="86"/>
    </row>
    <row r="72" spans="5:5" s="75" customFormat="1" ht="20.25" hidden="1">
      <c r="E72" s="86"/>
    </row>
    <row r="73" spans="5:5" s="75" customFormat="1" ht="20.25" hidden="1">
      <c r="E73" s="86"/>
    </row>
    <row r="74" spans="5:5" s="75" customFormat="1" ht="20.25" hidden="1">
      <c r="E74" s="86"/>
    </row>
    <row r="75" spans="5:5" s="75" customFormat="1" ht="20.25" hidden="1">
      <c r="E75" s="86"/>
    </row>
    <row r="76" spans="5:5" s="75" customFormat="1" ht="20.25" hidden="1">
      <c r="E76" s="86"/>
    </row>
    <row r="77" spans="5:5" s="75" customFormat="1" ht="20.25" hidden="1">
      <c r="E77" s="86"/>
    </row>
    <row r="78" spans="5:5" s="75" customFormat="1" ht="20.25" hidden="1">
      <c r="E78" s="86"/>
    </row>
    <row r="79" spans="5:5" s="75" customFormat="1" ht="20.25" hidden="1">
      <c r="E79" s="86"/>
    </row>
    <row r="80" spans="5:5" s="75" customFormat="1" ht="20.25" hidden="1">
      <c r="E80" s="86"/>
    </row>
    <row r="81" spans="5:5" s="75" customFormat="1" ht="20.25" hidden="1">
      <c r="E81" s="86"/>
    </row>
    <row r="82" spans="5:5" s="75" customFormat="1" ht="20.25" hidden="1">
      <c r="E82" s="86"/>
    </row>
    <row r="83" spans="5:5" s="75" customFormat="1" ht="20.25" hidden="1">
      <c r="E83" s="86"/>
    </row>
    <row r="84" spans="5:5" s="75" customFormat="1" ht="20.25" hidden="1">
      <c r="E84" s="86"/>
    </row>
    <row r="85" spans="5:5" s="75" customFormat="1" ht="20.25" hidden="1">
      <c r="E85" s="86"/>
    </row>
    <row r="86" spans="5:5" s="75" customFormat="1" ht="20.25" hidden="1">
      <c r="E86" s="86"/>
    </row>
    <row r="87" spans="5:5" s="75" customFormat="1" ht="20.25" hidden="1">
      <c r="E87" s="86"/>
    </row>
    <row r="88" spans="5:5" s="75" customFormat="1" ht="20.25" hidden="1">
      <c r="E88" s="86"/>
    </row>
    <row r="89" spans="5:5" s="75" customFormat="1" ht="20.25" hidden="1">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89"/>
  <sheetViews>
    <sheetView showGridLines="0" zoomScale="70" zoomScaleNormal="70" workbookViewId="0">
      <selection activeCell="K9" sqref="K9:P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16" t="s">
        <v>454</v>
      </c>
      <c r="C4" s="517"/>
      <c r="D4" s="517"/>
      <c r="E4" s="518" t="s">
        <v>455</v>
      </c>
      <c r="F4" s="518"/>
      <c r="G4" s="518"/>
      <c r="H4" s="518"/>
      <c r="I4" s="519"/>
      <c r="Q4" s="520" t="s">
        <v>456</v>
      </c>
      <c r="R4" s="520"/>
    </row>
    <row r="5" spans="2:19">
      <c r="B5" s="516"/>
      <c r="C5" s="517"/>
      <c r="D5" s="517"/>
      <c r="E5" s="518"/>
      <c r="F5" s="518"/>
      <c r="G5" s="518"/>
      <c r="H5" s="518"/>
      <c r="I5" s="519"/>
      <c r="Q5" s="520"/>
      <c r="R5" s="520"/>
    </row>
    <row r="6" spans="2:19">
      <c r="B6" s="516"/>
      <c r="C6" s="517"/>
      <c r="D6" s="517"/>
      <c r="E6" s="518"/>
      <c r="F6" s="518"/>
      <c r="G6" s="518"/>
      <c r="H6" s="518"/>
      <c r="I6" s="519"/>
      <c r="Q6" s="520"/>
      <c r="R6" s="520"/>
    </row>
    <row r="7" spans="2:19" ht="15.75" thickBot="1">
      <c r="B7" s="111"/>
      <c r="I7" s="112"/>
    </row>
    <row r="8" spans="2:19" ht="62.25" customHeight="1" thickBot="1">
      <c r="B8" s="521" t="s">
        <v>399</v>
      </c>
      <c r="C8" s="522"/>
      <c r="D8" s="55" t="s">
        <v>457</v>
      </c>
      <c r="E8" s="56">
        <v>5</v>
      </c>
      <c r="F8" s="56">
        <v>10</v>
      </c>
      <c r="G8" s="56">
        <v>15</v>
      </c>
      <c r="H8" s="56">
        <v>20</v>
      </c>
      <c r="I8" s="113">
        <v>25</v>
      </c>
      <c r="K8" s="523" t="s">
        <v>458</v>
      </c>
      <c r="L8" s="524"/>
      <c r="M8" s="524"/>
      <c r="N8" s="524"/>
      <c r="O8" s="524"/>
      <c r="P8" s="525"/>
      <c r="Q8" s="526" t="s">
        <v>459</v>
      </c>
      <c r="R8" s="526"/>
      <c r="S8" s="17" t="s">
        <v>460</v>
      </c>
    </row>
    <row r="9" spans="2:19" ht="62.25" customHeight="1" thickBot="1">
      <c r="B9" s="521"/>
      <c r="C9" s="522"/>
      <c r="D9" s="55" t="s">
        <v>461</v>
      </c>
      <c r="E9" s="57">
        <v>4</v>
      </c>
      <c r="F9" s="57">
        <v>8</v>
      </c>
      <c r="G9" s="56">
        <v>12</v>
      </c>
      <c r="H9" s="56">
        <v>16</v>
      </c>
      <c r="I9" s="113">
        <v>20</v>
      </c>
      <c r="K9" s="527" t="s">
        <v>462</v>
      </c>
      <c r="L9" s="528"/>
      <c r="M9" s="528"/>
      <c r="N9" s="528"/>
      <c r="O9" s="528"/>
      <c r="P9" s="528"/>
      <c r="Q9" s="529" t="s">
        <v>463</v>
      </c>
      <c r="R9" s="530"/>
      <c r="S9" s="17" t="s">
        <v>392</v>
      </c>
    </row>
    <row r="10" spans="2:19" ht="62.25" customHeight="1" thickBot="1">
      <c r="B10" s="521"/>
      <c r="C10" s="522"/>
      <c r="D10" s="55" t="s">
        <v>464</v>
      </c>
      <c r="E10" s="57">
        <v>3</v>
      </c>
      <c r="F10" s="57">
        <v>6</v>
      </c>
      <c r="G10" s="57">
        <v>9</v>
      </c>
      <c r="H10" s="56">
        <v>12</v>
      </c>
      <c r="I10" s="113">
        <v>15</v>
      </c>
      <c r="K10" s="531" t="s">
        <v>422</v>
      </c>
      <c r="L10" s="532"/>
      <c r="M10" s="532"/>
      <c r="N10" s="532"/>
      <c r="O10" s="532"/>
      <c r="P10" s="532"/>
      <c r="Q10" s="526" t="s">
        <v>465</v>
      </c>
      <c r="R10" s="526"/>
      <c r="S10" s="17" t="s">
        <v>466</v>
      </c>
    </row>
    <row r="11" spans="2:19" ht="62.25" customHeight="1">
      <c r="B11" s="521"/>
      <c r="C11" s="522"/>
      <c r="D11" s="55" t="s">
        <v>467</v>
      </c>
      <c r="E11" s="58">
        <v>2</v>
      </c>
      <c r="F11" s="57">
        <v>4</v>
      </c>
      <c r="G11" s="57">
        <v>6</v>
      </c>
      <c r="H11" s="56">
        <v>8</v>
      </c>
      <c r="I11" s="113">
        <v>10</v>
      </c>
      <c r="K11" s="533" t="s">
        <v>468</v>
      </c>
      <c r="L11" s="534"/>
      <c r="M11" s="534"/>
      <c r="N11" s="534"/>
      <c r="O11" s="534"/>
      <c r="P11" s="534"/>
      <c r="Q11" s="526" t="s">
        <v>396</v>
      </c>
      <c r="R11" s="535"/>
      <c r="S11" s="17" t="s">
        <v>396</v>
      </c>
    </row>
    <row r="12" spans="2:19" ht="62.25" customHeight="1">
      <c r="B12" s="521"/>
      <c r="C12" s="522"/>
      <c r="D12" s="55" t="s">
        <v>469</v>
      </c>
      <c r="E12" s="58">
        <v>1</v>
      </c>
      <c r="F12" s="58">
        <v>2</v>
      </c>
      <c r="G12" s="57">
        <v>3</v>
      </c>
      <c r="H12" s="56">
        <v>4</v>
      </c>
      <c r="I12" s="113">
        <v>5</v>
      </c>
    </row>
    <row r="13" spans="2:19" ht="62.25" customHeight="1" thickBot="1">
      <c r="B13" s="114"/>
      <c r="C13" s="514" t="s">
        <v>470</v>
      </c>
      <c r="D13" s="515"/>
      <c r="E13" s="115" t="s">
        <v>471</v>
      </c>
      <c r="F13" s="115" t="s">
        <v>472</v>
      </c>
      <c r="G13" s="115" t="s">
        <v>473</v>
      </c>
      <c r="H13" s="115" t="s">
        <v>474</v>
      </c>
      <c r="I13" s="116" t="s">
        <v>475</v>
      </c>
    </row>
    <row r="17" spans="4:6">
      <c r="D17" s="17"/>
      <c r="E17" s="17"/>
      <c r="F17" s="17"/>
    </row>
    <row r="18" spans="4:6" ht="15.75">
      <c r="D18" s="22" t="s">
        <v>476</v>
      </c>
      <c r="E18" s="117" t="s">
        <v>468</v>
      </c>
      <c r="F18" s="117">
        <v>1</v>
      </c>
    </row>
    <row r="19" spans="4:6">
      <c r="D19" s="22" t="s">
        <v>477</v>
      </c>
      <c r="E19" s="22" t="s">
        <v>468</v>
      </c>
      <c r="F19" s="22">
        <v>2</v>
      </c>
    </row>
    <row r="20" spans="4:6">
      <c r="D20" s="22" t="s">
        <v>478</v>
      </c>
      <c r="E20" s="22" t="s">
        <v>422</v>
      </c>
      <c r="F20" s="22">
        <v>2</v>
      </c>
    </row>
    <row r="21" spans="4:6">
      <c r="D21" s="22" t="s">
        <v>479</v>
      </c>
      <c r="E21" s="22" t="s">
        <v>480</v>
      </c>
      <c r="F21" s="22">
        <v>3</v>
      </c>
    </row>
    <row r="22" spans="4:6">
      <c r="D22" s="22" t="s">
        <v>481</v>
      </c>
      <c r="E22" s="22" t="s">
        <v>458</v>
      </c>
      <c r="F22" s="22">
        <v>4</v>
      </c>
    </row>
    <row r="23" spans="4:6">
      <c r="D23" s="22" t="s">
        <v>482</v>
      </c>
      <c r="E23" s="22" t="s">
        <v>468</v>
      </c>
      <c r="F23" s="22">
        <v>1</v>
      </c>
    </row>
    <row r="24" spans="4:6">
      <c r="D24" s="22" t="s">
        <v>483</v>
      </c>
      <c r="E24" s="22" t="s">
        <v>422</v>
      </c>
      <c r="F24" s="22">
        <v>2</v>
      </c>
    </row>
    <row r="25" spans="4:6">
      <c r="D25" s="22" t="s">
        <v>484</v>
      </c>
      <c r="E25" s="22" t="s">
        <v>422</v>
      </c>
      <c r="F25" s="22">
        <v>2</v>
      </c>
    </row>
    <row r="26" spans="4:6">
      <c r="D26" s="22" t="s">
        <v>485</v>
      </c>
      <c r="E26" s="22" t="s">
        <v>462</v>
      </c>
      <c r="F26" s="22">
        <v>3</v>
      </c>
    </row>
    <row r="27" spans="4:6">
      <c r="D27" s="22" t="s">
        <v>486</v>
      </c>
      <c r="E27" s="22" t="s">
        <v>458</v>
      </c>
      <c r="F27" s="22">
        <v>4</v>
      </c>
    </row>
    <row r="28" spans="4:6">
      <c r="D28" s="22" t="s">
        <v>487</v>
      </c>
      <c r="E28" s="22" t="s">
        <v>422</v>
      </c>
      <c r="F28" s="22">
        <v>2</v>
      </c>
    </row>
    <row r="29" spans="4:6">
      <c r="D29" s="22" t="s">
        <v>488</v>
      </c>
      <c r="E29" s="22" t="s">
        <v>422</v>
      </c>
      <c r="F29" s="22">
        <v>2</v>
      </c>
    </row>
    <row r="30" spans="4:6">
      <c r="D30" s="22" t="s">
        <v>489</v>
      </c>
      <c r="E30" s="22" t="s">
        <v>422</v>
      </c>
      <c r="F30" s="22">
        <v>2</v>
      </c>
    </row>
    <row r="31" spans="4:6">
      <c r="D31" s="22" t="s">
        <v>490</v>
      </c>
      <c r="E31" s="22" t="s">
        <v>462</v>
      </c>
      <c r="F31" s="22">
        <v>3</v>
      </c>
    </row>
    <row r="32" spans="4:6">
      <c r="D32" s="22" t="s">
        <v>491</v>
      </c>
      <c r="E32" s="22" t="s">
        <v>458</v>
      </c>
      <c r="F32" s="22">
        <v>4</v>
      </c>
    </row>
    <row r="33" spans="4:6">
      <c r="D33" s="22" t="s">
        <v>492</v>
      </c>
      <c r="E33" s="22" t="s">
        <v>422</v>
      </c>
      <c r="F33" s="22">
        <v>2</v>
      </c>
    </row>
    <row r="34" spans="4:6">
      <c r="D34" s="22" t="s">
        <v>493</v>
      </c>
      <c r="E34" s="22" t="s">
        <v>422</v>
      </c>
      <c r="F34" s="22">
        <v>2</v>
      </c>
    </row>
    <row r="35" spans="4:6">
      <c r="D35" s="22" t="s">
        <v>494</v>
      </c>
      <c r="E35" s="22" t="s">
        <v>462</v>
      </c>
      <c r="F35" s="22">
        <v>3</v>
      </c>
    </row>
    <row r="36" spans="4:6">
      <c r="D36" s="22" t="s">
        <v>495</v>
      </c>
      <c r="E36" s="22" t="s">
        <v>462</v>
      </c>
      <c r="F36" s="22">
        <v>3</v>
      </c>
    </row>
    <row r="37" spans="4:6">
      <c r="D37" s="22" t="s">
        <v>496</v>
      </c>
      <c r="E37" s="22" t="s">
        <v>458</v>
      </c>
      <c r="F37" s="22">
        <v>4</v>
      </c>
    </row>
    <row r="38" spans="4:6">
      <c r="D38" s="22" t="s">
        <v>497</v>
      </c>
      <c r="E38" s="22" t="s">
        <v>462</v>
      </c>
      <c r="F38" s="22">
        <v>3</v>
      </c>
    </row>
    <row r="39" spans="4:6">
      <c r="D39" s="22" t="s">
        <v>498</v>
      </c>
      <c r="E39" s="22" t="s">
        <v>462</v>
      </c>
      <c r="F39" s="22">
        <v>3</v>
      </c>
    </row>
    <row r="40" spans="4:6">
      <c r="D40" s="22" t="s">
        <v>499</v>
      </c>
      <c r="E40" s="22" t="s">
        <v>462</v>
      </c>
      <c r="F40" s="22">
        <v>3</v>
      </c>
    </row>
    <row r="41" spans="4:6">
      <c r="D41" s="22" t="s">
        <v>500</v>
      </c>
      <c r="E41" s="22" t="s">
        <v>462</v>
      </c>
      <c r="F41" s="22">
        <v>3</v>
      </c>
    </row>
    <row r="42" spans="4:6">
      <c r="D42" s="22" t="s">
        <v>501</v>
      </c>
      <c r="E42" s="22" t="s">
        <v>458</v>
      </c>
      <c r="F42" s="22">
        <v>4</v>
      </c>
    </row>
    <row r="43" spans="4:6">
      <c r="D43" s="17"/>
      <c r="E43" s="17"/>
      <c r="F43" s="17"/>
    </row>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C7" zoomScale="70" zoomScaleNormal="70" workbookViewId="0">
      <selection activeCell="M10" sqref="M1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2" t="s">
        <v>269</v>
      </c>
      <c r="B4" s="412"/>
      <c r="C4" s="417" t="s">
        <v>31</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2" t="s">
        <v>270</v>
      </c>
      <c r="B5" s="412"/>
      <c r="C5" s="418" t="s">
        <v>37</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2" t="s">
        <v>271</v>
      </c>
      <c r="B6" s="412"/>
      <c r="C6" s="562" t="s">
        <v>272</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502</v>
      </c>
      <c r="B7" s="558"/>
      <c r="C7" s="559"/>
      <c r="D7" s="560" t="s">
        <v>503</v>
      </c>
      <c r="E7" s="560"/>
      <c r="F7" s="560"/>
      <c r="G7" s="561" t="s">
        <v>504</v>
      </c>
      <c r="H7" s="552" t="s">
        <v>505</v>
      </c>
      <c r="I7" s="554" t="s">
        <v>506</v>
      </c>
      <c r="J7" s="555"/>
      <c r="K7" s="554" t="s">
        <v>507</v>
      </c>
      <c r="L7" s="555"/>
      <c r="M7" s="556"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509</v>
      </c>
      <c r="F8" s="28" t="s">
        <v>510</v>
      </c>
      <c r="G8" s="561"/>
      <c r="H8" s="553"/>
      <c r="I8" s="29" t="s">
        <v>511</v>
      </c>
      <c r="J8" s="29" t="s">
        <v>512</v>
      </c>
      <c r="K8" s="29" t="s">
        <v>513</v>
      </c>
      <c r="L8" s="29" t="s">
        <v>514</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81"/>
      <c r="B9" s="582"/>
      <c r="C9" s="582"/>
      <c r="D9" s="582"/>
      <c r="E9" s="582"/>
      <c r="F9" s="582"/>
      <c r="G9" s="582"/>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0">
        <f>'7- Mapa Final'!A10</f>
        <v>1</v>
      </c>
      <c r="B10" s="567" t="str">
        <f>'7- Mapa Final'!B10</f>
        <v>Ejecutar procesos de selección en los cuales los resultados no esten acordes con los requisitos y principios establecidos</v>
      </c>
      <c r="C10" s="567" t="str">
        <f>'7- Mapa Final'!C10</f>
        <v>Seleccionar personal mediante procesos en los cuales no se cumplan las etapas establecidas, que se seleccionen aspirantes que no cumplan con los requisitos, se rechacen aspirantes que cumplen o se asignen puntajes erroneos</v>
      </c>
      <c r="D10" s="569" t="str">
        <f>'7- Mapa Final'!J10</f>
        <v>Media - 3</v>
      </c>
      <c r="E10" s="570" t="str">
        <f>'7- Mapa Final'!K10</f>
        <v>Menor - 2</v>
      </c>
      <c r="F10" s="568" t="str">
        <f>'7- Mapa Final'!M10</f>
        <v>Moderado - 6</v>
      </c>
      <c r="G10" s="583" t="s">
        <v>392</v>
      </c>
      <c r="H10" s="378"/>
      <c r="I10" s="580"/>
      <c r="J10" s="580" t="s">
        <v>8</v>
      </c>
      <c r="K10" s="565">
        <v>45658</v>
      </c>
      <c r="L10" s="565">
        <v>45747</v>
      </c>
      <c r="M10" s="566"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2"/>
      <c r="C11" s="542"/>
      <c r="D11" s="545"/>
      <c r="E11" s="548"/>
      <c r="F11" s="550"/>
      <c r="G11" s="584"/>
      <c r="H11" s="379"/>
      <c r="I11" s="536"/>
      <c r="J11" s="536"/>
      <c r="K11" s="536"/>
      <c r="L11" s="536"/>
      <c r="M11" s="5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2"/>
      <c r="C12" s="542"/>
      <c r="D12" s="545"/>
      <c r="E12" s="548"/>
      <c r="F12" s="550"/>
      <c r="G12" s="584"/>
      <c r="H12" s="379"/>
      <c r="I12" s="536"/>
      <c r="J12" s="536"/>
      <c r="K12" s="536"/>
      <c r="L12" s="536"/>
      <c r="M12" s="5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2"/>
      <c r="C13" s="542"/>
      <c r="D13" s="545"/>
      <c r="E13" s="548"/>
      <c r="F13" s="550"/>
      <c r="G13" s="584"/>
      <c r="H13" s="379"/>
      <c r="I13" s="536"/>
      <c r="J13" s="536"/>
      <c r="K13" s="536"/>
      <c r="L13" s="536"/>
      <c r="M13" s="5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2"/>
      <c r="C14" s="542"/>
      <c r="D14" s="545"/>
      <c r="E14" s="548"/>
      <c r="F14" s="550"/>
      <c r="G14" s="584"/>
      <c r="H14" s="379"/>
      <c r="I14" s="536"/>
      <c r="J14" s="536"/>
      <c r="K14" s="536"/>
      <c r="L14" s="536"/>
      <c r="M14" s="5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2"/>
      <c r="C15" s="542"/>
      <c r="D15" s="545"/>
      <c r="E15" s="548"/>
      <c r="F15" s="550"/>
      <c r="G15" s="584"/>
      <c r="H15" s="379"/>
      <c r="I15" s="536"/>
      <c r="J15" s="536"/>
      <c r="K15" s="536"/>
      <c r="L15" s="536"/>
      <c r="M15" s="5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2"/>
      <c r="C16" s="542"/>
      <c r="D16" s="545"/>
      <c r="E16" s="548"/>
      <c r="F16" s="550"/>
      <c r="G16" s="584"/>
      <c r="H16" s="379"/>
      <c r="I16" s="536"/>
      <c r="J16" s="536"/>
      <c r="K16" s="536"/>
      <c r="L16" s="536"/>
      <c r="M16" s="5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2"/>
      <c r="C17" s="542"/>
      <c r="D17" s="545"/>
      <c r="E17" s="548"/>
      <c r="F17" s="550"/>
      <c r="G17" s="584"/>
      <c r="H17" s="379"/>
      <c r="I17" s="536"/>
      <c r="J17" s="536"/>
      <c r="K17" s="536"/>
      <c r="L17" s="536"/>
      <c r="M17" s="5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2"/>
      <c r="C18" s="542"/>
      <c r="D18" s="545"/>
      <c r="E18" s="548"/>
      <c r="F18" s="550"/>
      <c r="G18" s="584"/>
      <c r="H18" s="379"/>
      <c r="I18" s="536"/>
      <c r="J18" s="536"/>
      <c r="K18" s="536"/>
      <c r="L18" s="536"/>
      <c r="M18" s="5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1"/>
      <c r="B19" s="542"/>
      <c r="C19" s="542"/>
      <c r="D19" s="545"/>
      <c r="E19" s="548"/>
      <c r="F19" s="550"/>
      <c r="G19" s="584"/>
      <c r="H19" s="379"/>
      <c r="I19" s="536"/>
      <c r="J19" s="536"/>
      <c r="K19" s="536"/>
      <c r="L19" s="536"/>
      <c r="M19" s="53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0">
        <f>'7- Mapa Final'!A20</f>
        <v>2</v>
      </c>
      <c r="B20" s="567" t="str">
        <f>'7- Mapa Final'!B20</f>
        <v xml:space="preserve">Gestionar  traslados de personal que no se ajusten a las condiciones requeridas  </v>
      </c>
      <c r="C20" s="567" t="str">
        <f>'7- Mapa Final'!C20</f>
        <v>Realizar o no conceptuar traslados de conformidad con los requisitos establecidos en la norma  y tiempos  requeridos para atender las solicitudes y necesidades identificadas.</v>
      </c>
      <c r="D20" s="569" t="str">
        <f>'7- Mapa Final'!J20</f>
        <v>Muy Baja - 1</v>
      </c>
      <c r="E20" s="570" t="str">
        <f>'7- Mapa Final'!K20</f>
        <v>Leve - 1</v>
      </c>
      <c r="F20" s="568" t="str">
        <f>'7- Mapa Final'!M20</f>
        <v>Bajo - 1</v>
      </c>
      <c r="G20" s="583" t="s">
        <v>396</v>
      </c>
      <c r="H20" s="585"/>
      <c r="I20" s="580"/>
      <c r="J20" s="580" t="s">
        <v>8</v>
      </c>
      <c r="K20" s="565">
        <v>45658</v>
      </c>
      <c r="L20" s="565">
        <v>45747</v>
      </c>
      <c r="M20" s="566"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2"/>
      <c r="C21" s="542"/>
      <c r="D21" s="545"/>
      <c r="E21" s="548"/>
      <c r="F21" s="550"/>
      <c r="G21" s="584"/>
      <c r="H21" s="586"/>
      <c r="I21" s="536"/>
      <c r="J21" s="536"/>
      <c r="K21" s="536"/>
      <c r="L21" s="536"/>
      <c r="M21" s="5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2"/>
      <c r="C22" s="542"/>
      <c r="D22" s="545"/>
      <c r="E22" s="548"/>
      <c r="F22" s="550"/>
      <c r="G22" s="584"/>
      <c r="H22" s="586"/>
      <c r="I22" s="536"/>
      <c r="J22" s="536"/>
      <c r="K22" s="536"/>
      <c r="L22" s="536"/>
      <c r="M22" s="5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2"/>
      <c r="C23" s="542"/>
      <c r="D23" s="545"/>
      <c r="E23" s="548"/>
      <c r="F23" s="550"/>
      <c r="G23" s="584"/>
      <c r="H23" s="586"/>
      <c r="I23" s="536"/>
      <c r="J23" s="536"/>
      <c r="K23" s="536"/>
      <c r="L23" s="536"/>
      <c r="M23" s="5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2"/>
      <c r="C24" s="542"/>
      <c r="D24" s="545"/>
      <c r="E24" s="548"/>
      <c r="F24" s="550"/>
      <c r="G24" s="584"/>
      <c r="H24" s="586"/>
      <c r="I24" s="536"/>
      <c r="J24" s="536"/>
      <c r="K24" s="536"/>
      <c r="L24" s="536"/>
      <c r="M24" s="5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41"/>
      <c r="B25" s="542"/>
      <c r="C25" s="542"/>
      <c r="D25" s="545"/>
      <c r="E25" s="548"/>
      <c r="F25" s="550"/>
      <c r="G25" s="584"/>
      <c r="H25" s="586"/>
      <c r="I25" s="536"/>
      <c r="J25" s="536"/>
      <c r="K25" s="536"/>
      <c r="L25" s="536"/>
      <c r="M25" s="538"/>
      <c r="N25" s="34"/>
      <c r="O25" s="34"/>
    </row>
    <row r="26" spans="1:169" ht="15" customHeight="1">
      <c r="A26" s="541"/>
      <c r="B26" s="542"/>
      <c r="C26" s="542"/>
      <c r="D26" s="545"/>
      <c r="E26" s="548"/>
      <c r="F26" s="550"/>
      <c r="G26" s="584"/>
      <c r="H26" s="586"/>
      <c r="I26" s="536"/>
      <c r="J26" s="536"/>
      <c r="K26" s="536"/>
      <c r="L26" s="536"/>
      <c r="M26" s="538"/>
      <c r="N26" s="34"/>
      <c r="O26" s="34"/>
    </row>
    <row r="27" spans="1:169" ht="15" customHeight="1">
      <c r="A27" s="541"/>
      <c r="B27" s="542"/>
      <c r="C27" s="542"/>
      <c r="D27" s="545"/>
      <c r="E27" s="548"/>
      <c r="F27" s="550"/>
      <c r="G27" s="584"/>
      <c r="H27" s="586"/>
      <c r="I27" s="536"/>
      <c r="J27" s="536"/>
      <c r="K27" s="536"/>
      <c r="L27" s="536"/>
      <c r="M27" s="538"/>
      <c r="N27" s="34"/>
      <c r="O27" s="34"/>
    </row>
    <row r="28" spans="1:169" ht="15" customHeight="1">
      <c r="A28" s="541"/>
      <c r="B28" s="542"/>
      <c r="C28" s="542"/>
      <c r="D28" s="545"/>
      <c r="E28" s="548"/>
      <c r="F28" s="550"/>
      <c r="G28" s="584"/>
      <c r="H28" s="586"/>
      <c r="I28" s="536"/>
      <c r="J28" s="536"/>
      <c r="K28" s="536"/>
      <c r="L28" s="536"/>
      <c r="M28" s="538"/>
      <c r="N28" s="34"/>
      <c r="O28" s="34"/>
    </row>
    <row r="29" spans="1:169" ht="15.75" customHeight="1" thickBot="1">
      <c r="A29" s="541"/>
      <c r="B29" s="542"/>
      <c r="C29" s="542"/>
      <c r="D29" s="545"/>
      <c r="E29" s="548"/>
      <c r="F29" s="550"/>
      <c r="G29" s="584"/>
      <c r="H29" s="586"/>
      <c r="I29" s="536"/>
      <c r="J29" s="536"/>
      <c r="K29" s="536"/>
      <c r="L29" s="536"/>
      <c r="M29" s="538"/>
      <c r="N29" s="34"/>
      <c r="O29" s="34"/>
    </row>
    <row r="30" spans="1:169" s="26" customFormat="1" ht="12.75" customHeight="1">
      <c r="A30" s="540">
        <f>'7- Mapa Final'!A30</f>
        <v>3</v>
      </c>
      <c r="B30" s="567" t="str">
        <f>'7- Mapa Final'!B30</f>
        <v>Inconsistencias en la consolidación de la calificación de servicios de los funcionarios  judicales que se encuentran en propiedad</v>
      </c>
      <c r="C30" s="567" t="str">
        <f>'7- Mapa Final'!C30</f>
        <v xml:space="preserve">Cuando la calificación de servicios no se puede llevar a cabo por dificultades en la recopilación de información </v>
      </c>
      <c r="D30" s="569" t="str">
        <f>'7- Mapa Final'!J30</f>
        <v>Muy Baja - 1</v>
      </c>
      <c r="E30" s="570" t="str">
        <f>'7- Mapa Final'!K30</f>
        <v>Menor - 2</v>
      </c>
      <c r="F30" s="568" t="str">
        <f>'7- Mapa Final'!M30</f>
        <v>Bajo - 2</v>
      </c>
      <c r="G30" s="583" t="s">
        <v>396</v>
      </c>
      <c r="H30" s="585"/>
      <c r="I30" s="580"/>
      <c r="J30" s="580" t="s">
        <v>8</v>
      </c>
      <c r="K30" s="565">
        <v>45658</v>
      </c>
      <c r="L30" s="565">
        <v>45747</v>
      </c>
      <c r="M30" s="566" t="s">
        <v>517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2"/>
      <c r="C31" s="542"/>
      <c r="D31" s="545"/>
      <c r="E31" s="548"/>
      <c r="F31" s="550"/>
      <c r="G31" s="584"/>
      <c r="H31" s="586"/>
      <c r="I31" s="536"/>
      <c r="J31" s="536"/>
      <c r="K31" s="536"/>
      <c r="L31" s="536"/>
      <c r="M31" s="53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2"/>
      <c r="C32" s="542"/>
      <c r="D32" s="545"/>
      <c r="E32" s="548"/>
      <c r="F32" s="550"/>
      <c r="G32" s="584"/>
      <c r="H32" s="586"/>
      <c r="I32" s="536"/>
      <c r="J32" s="536"/>
      <c r="K32" s="536"/>
      <c r="L32" s="536"/>
      <c r="M32" s="53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2"/>
      <c r="C33" s="542"/>
      <c r="D33" s="545"/>
      <c r="E33" s="548"/>
      <c r="F33" s="550"/>
      <c r="G33" s="584"/>
      <c r="H33" s="586"/>
      <c r="I33" s="536"/>
      <c r="J33" s="536"/>
      <c r="K33" s="536"/>
      <c r="L33" s="536"/>
      <c r="M33" s="53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2"/>
      <c r="C34" s="542"/>
      <c r="D34" s="545"/>
      <c r="E34" s="548"/>
      <c r="F34" s="550"/>
      <c r="G34" s="584"/>
      <c r="H34" s="586"/>
      <c r="I34" s="536"/>
      <c r="J34" s="536"/>
      <c r="K34" s="536"/>
      <c r="L34" s="536"/>
      <c r="M34" s="53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41"/>
      <c r="B35" s="542"/>
      <c r="C35" s="542"/>
      <c r="D35" s="545"/>
      <c r="E35" s="548"/>
      <c r="F35" s="550"/>
      <c r="G35" s="584"/>
      <c r="H35" s="586"/>
      <c r="I35" s="536"/>
      <c r="J35" s="536"/>
      <c r="K35" s="536"/>
      <c r="L35" s="536"/>
      <c r="M35" s="538"/>
      <c r="N35" s="34"/>
      <c r="O35" s="34"/>
    </row>
    <row r="36" spans="1:169" ht="15" customHeight="1">
      <c r="A36" s="541"/>
      <c r="B36" s="542"/>
      <c r="C36" s="542"/>
      <c r="D36" s="545"/>
      <c r="E36" s="548"/>
      <c r="F36" s="550"/>
      <c r="G36" s="584"/>
      <c r="H36" s="586"/>
      <c r="I36" s="536"/>
      <c r="J36" s="536"/>
      <c r="K36" s="536"/>
      <c r="L36" s="536"/>
      <c r="M36" s="538"/>
      <c r="N36" s="34"/>
      <c r="O36" s="34"/>
    </row>
    <row r="37" spans="1:169" ht="15" customHeight="1">
      <c r="A37" s="541"/>
      <c r="B37" s="542"/>
      <c r="C37" s="542"/>
      <c r="D37" s="545"/>
      <c r="E37" s="548"/>
      <c r="F37" s="550"/>
      <c r="G37" s="584"/>
      <c r="H37" s="586"/>
      <c r="I37" s="536"/>
      <c r="J37" s="536"/>
      <c r="K37" s="536"/>
      <c r="L37" s="536"/>
      <c r="M37" s="538"/>
      <c r="N37" s="34"/>
      <c r="O37" s="34"/>
    </row>
    <row r="38" spans="1:169" ht="15" customHeight="1">
      <c r="A38" s="541"/>
      <c r="B38" s="542"/>
      <c r="C38" s="542"/>
      <c r="D38" s="545"/>
      <c r="E38" s="548"/>
      <c r="F38" s="550"/>
      <c r="G38" s="584"/>
      <c r="H38" s="586"/>
      <c r="I38" s="536"/>
      <c r="J38" s="536"/>
      <c r="K38" s="536"/>
      <c r="L38" s="536"/>
      <c r="M38" s="538"/>
      <c r="N38" s="34"/>
      <c r="O38" s="34"/>
    </row>
    <row r="39" spans="1:169" ht="15.75" customHeight="1">
      <c r="A39" s="541"/>
      <c r="B39" s="542"/>
      <c r="C39" s="542"/>
      <c r="D39" s="545"/>
      <c r="E39" s="548"/>
      <c r="F39" s="550"/>
      <c r="G39" s="584"/>
      <c r="H39" s="586"/>
      <c r="I39" s="536"/>
      <c r="J39" s="536"/>
      <c r="K39" s="536"/>
      <c r="L39" s="536"/>
      <c r="M39" s="538"/>
      <c r="N39" s="34"/>
      <c r="O39" s="34"/>
    </row>
    <row r="40" spans="1:169" s="26" customFormat="1" ht="12.75" hidden="1">
      <c r="A40" s="540">
        <f>'7- Mapa Final'!A40</f>
        <v>4</v>
      </c>
      <c r="B40" s="542">
        <f>'7- Mapa Final'!B40</f>
        <v>0</v>
      </c>
      <c r="C40" s="542">
        <f>'7- Mapa Final'!C40</f>
        <v>0</v>
      </c>
      <c r="D40" s="544" t="e">
        <f>'7- Mapa Final'!J40</f>
        <v>#DIV/0!</v>
      </c>
      <c r="E40" s="547" t="e">
        <f>'7- Mapa Final'!K40</f>
        <v>#VALUE!</v>
      </c>
      <c r="F40" s="550" t="e">
        <f>'7- Mapa Final'!M40</f>
        <v>#DIV/0!</v>
      </c>
      <c r="G40" s="379" t="s">
        <v>460</v>
      </c>
      <c r="H40" s="536"/>
      <c r="I40" s="536"/>
      <c r="J40" s="536"/>
      <c r="K40" s="536"/>
      <c r="L40" s="536"/>
      <c r="M40" s="53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41"/>
      <c r="B41" s="542"/>
      <c r="C41" s="542"/>
      <c r="D41" s="545"/>
      <c r="E41" s="548"/>
      <c r="F41" s="550"/>
      <c r="G41" s="379"/>
      <c r="H41" s="536"/>
      <c r="I41" s="536"/>
      <c r="J41" s="536"/>
      <c r="K41" s="536"/>
      <c r="L41" s="536"/>
      <c r="M41" s="53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41"/>
      <c r="B42" s="542"/>
      <c r="C42" s="542"/>
      <c r="D42" s="545"/>
      <c r="E42" s="548"/>
      <c r="F42" s="550"/>
      <c r="G42" s="379"/>
      <c r="H42" s="536"/>
      <c r="I42" s="536"/>
      <c r="J42" s="536"/>
      <c r="K42" s="536"/>
      <c r="L42" s="536"/>
      <c r="M42" s="53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41"/>
      <c r="B43" s="542"/>
      <c r="C43" s="542"/>
      <c r="D43" s="545"/>
      <c r="E43" s="548"/>
      <c r="F43" s="550"/>
      <c r="G43" s="379"/>
      <c r="H43" s="536"/>
      <c r="I43" s="536"/>
      <c r="J43" s="536"/>
      <c r="K43" s="536"/>
      <c r="L43" s="536"/>
      <c r="M43" s="53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41"/>
      <c r="B44" s="542"/>
      <c r="C44" s="542"/>
      <c r="D44" s="545"/>
      <c r="E44" s="548"/>
      <c r="F44" s="550"/>
      <c r="G44" s="379"/>
      <c r="H44" s="536"/>
      <c r="I44" s="536"/>
      <c r="J44" s="536"/>
      <c r="K44" s="536"/>
      <c r="L44" s="536"/>
      <c r="M44" s="53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41"/>
      <c r="B45" s="542"/>
      <c r="C45" s="542"/>
      <c r="D45" s="545"/>
      <c r="E45" s="548"/>
      <c r="F45" s="550"/>
      <c r="G45" s="379"/>
      <c r="H45" s="536"/>
      <c r="I45" s="536"/>
      <c r="J45" s="536"/>
      <c r="K45" s="536"/>
      <c r="L45" s="536"/>
      <c r="M45" s="538"/>
      <c r="N45" s="34"/>
      <c r="O45" s="34"/>
    </row>
    <row r="46" spans="1:169" hidden="1">
      <c r="A46" s="541"/>
      <c r="B46" s="542"/>
      <c r="C46" s="542"/>
      <c r="D46" s="545"/>
      <c r="E46" s="548"/>
      <c r="F46" s="550"/>
      <c r="G46" s="379"/>
      <c r="H46" s="536"/>
      <c r="I46" s="536"/>
      <c r="J46" s="536"/>
      <c r="K46" s="536"/>
      <c r="L46" s="536"/>
      <c r="M46" s="538"/>
      <c r="N46" s="34"/>
      <c r="O46" s="34"/>
    </row>
    <row r="47" spans="1:169" hidden="1">
      <c r="A47" s="541"/>
      <c r="B47" s="542"/>
      <c r="C47" s="542"/>
      <c r="D47" s="545"/>
      <c r="E47" s="548"/>
      <c r="F47" s="550"/>
      <c r="G47" s="379"/>
      <c r="H47" s="536"/>
      <c r="I47" s="536"/>
      <c r="J47" s="536"/>
      <c r="K47" s="536"/>
      <c r="L47" s="536"/>
      <c r="M47" s="538"/>
      <c r="N47" s="34"/>
      <c r="O47" s="34"/>
    </row>
    <row r="48" spans="1:169" hidden="1">
      <c r="A48" s="541"/>
      <c r="B48" s="542"/>
      <c r="C48" s="542"/>
      <c r="D48" s="545"/>
      <c r="E48" s="548"/>
      <c r="F48" s="550"/>
      <c r="G48" s="379"/>
      <c r="H48" s="536"/>
      <c r="I48" s="536"/>
      <c r="J48" s="536"/>
      <c r="K48" s="536"/>
      <c r="L48" s="536"/>
      <c r="M48" s="538"/>
      <c r="N48" s="34"/>
      <c r="O48" s="34"/>
    </row>
    <row r="49" spans="1:169" hidden="1">
      <c r="A49" s="541"/>
      <c r="B49" s="542"/>
      <c r="C49" s="542"/>
      <c r="D49" s="545"/>
      <c r="E49" s="548"/>
      <c r="F49" s="550"/>
      <c r="G49" s="379"/>
      <c r="H49" s="536"/>
      <c r="I49" s="536"/>
      <c r="J49" s="536"/>
      <c r="K49" s="536"/>
      <c r="L49" s="536"/>
      <c r="M49" s="538"/>
      <c r="N49" s="34"/>
      <c r="O49" s="34"/>
    </row>
    <row r="50" spans="1:169" s="26" customFormat="1" ht="12.75" hidden="1">
      <c r="A50" s="540">
        <f>'7- Mapa Final'!A50</f>
        <v>5</v>
      </c>
      <c r="B50" s="542" t="str">
        <f>'7- Mapa Final'!B50</f>
        <v>Recibir dádivas o beneficios a nombre propio o de terceros para seleccionar o, rechazar aspirantes sin el lleno de los requisitos o asignar puntajes erróneos</v>
      </c>
      <c r="C50" s="54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4" t="str">
        <f>'7- Mapa Final'!J50</f>
        <v>Muy Baja - 1</v>
      </c>
      <c r="E50" s="547" t="str">
        <f>'7- Mapa Final'!K50</f>
        <v>Mayor - 4</v>
      </c>
      <c r="F50" s="550" t="str">
        <f>'7- Mapa Final'!M50</f>
        <v>Alto  - 4</v>
      </c>
      <c r="G50" s="379" t="s">
        <v>460</v>
      </c>
      <c r="H50" s="536"/>
      <c r="I50" s="536"/>
      <c r="J50" s="536"/>
      <c r="K50" s="536"/>
      <c r="L50" s="536"/>
      <c r="M50" s="53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1"/>
      <c r="B51" s="542"/>
      <c r="C51" s="542"/>
      <c r="D51" s="545"/>
      <c r="E51" s="548"/>
      <c r="F51" s="550"/>
      <c r="G51" s="379"/>
      <c r="H51" s="536"/>
      <c r="I51" s="536"/>
      <c r="J51" s="536"/>
      <c r="K51" s="536"/>
      <c r="L51" s="536"/>
      <c r="M51" s="53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1"/>
      <c r="B52" s="542"/>
      <c r="C52" s="542"/>
      <c r="D52" s="545"/>
      <c r="E52" s="548"/>
      <c r="F52" s="550"/>
      <c r="G52" s="379"/>
      <c r="H52" s="536"/>
      <c r="I52" s="536"/>
      <c r="J52" s="536"/>
      <c r="K52" s="536"/>
      <c r="L52" s="536"/>
      <c r="M52" s="53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1"/>
      <c r="B53" s="542"/>
      <c r="C53" s="542"/>
      <c r="D53" s="545"/>
      <c r="E53" s="548"/>
      <c r="F53" s="550"/>
      <c r="G53" s="379"/>
      <c r="H53" s="536"/>
      <c r="I53" s="536"/>
      <c r="J53" s="536"/>
      <c r="K53" s="536"/>
      <c r="L53" s="536"/>
      <c r="M53" s="53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1"/>
      <c r="B54" s="542"/>
      <c r="C54" s="542"/>
      <c r="D54" s="545"/>
      <c r="E54" s="548"/>
      <c r="F54" s="550"/>
      <c r="G54" s="379"/>
      <c r="H54" s="536"/>
      <c r="I54" s="536"/>
      <c r="J54" s="536"/>
      <c r="K54" s="536"/>
      <c r="L54" s="536"/>
      <c r="M54" s="53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1"/>
      <c r="B55" s="542"/>
      <c r="C55" s="542"/>
      <c r="D55" s="545"/>
      <c r="E55" s="548"/>
      <c r="F55" s="550"/>
      <c r="G55" s="379"/>
      <c r="H55" s="536"/>
      <c r="I55" s="536"/>
      <c r="J55" s="536"/>
      <c r="K55" s="536"/>
      <c r="L55" s="536"/>
      <c r="M55" s="538"/>
      <c r="N55" s="34"/>
      <c r="O55" s="34"/>
    </row>
    <row r="56" spans="1:169" hidden="1">
      <c r="A56" s="541"/>
      <c r="B56" s="542"/>
      <c r="C56" s="542"/>
      <c r="D56" s="545"/>
      <c r="E56" s="548"/>
      <c r="F56" s="550"/>
      <c r="G56" s="379"/>
      <c r="H56" s="536"/>
      <c r="I56" s="536"/>
      <c r="J56" s="536"/>
      <c r="K56" s="536"/>
      <c r="L56" s="536"/>
      <c r="M56" s="538"/>
      <c r="N56" s="34"/>
      <c r="O56" s="34"/>
    </row>
    <row r="57" spans="1:169" hidden="1">
      <c r="A57" s="541"/>
      <c r="B57" s="542"/>
      <c r="C57" s="542"/>
      <c r="D57" s="545"/>
      <c r="E57" s="548"/>
      <c r="F57" s="550"/>
      <c r="G57" s="379"/>
      <c r="H57" s="536"/>
      <c r="I57" s="536"/>
      <c r="J57" s="536"/>
      <c r="K57" s="536"/>
      <c r="L57" s="536"/>
      <c r="M57" s="538"/>
      <c r="N57" s="34"/>
      <c r="O57" s="34"/>
    </row>
    <row r="58" spans="1:169" hidden="1">
      <c r="A58" s="541"/>
      <c r="B58" s="542"/>
      <c r="C58" s="542"/>
      <c r="D58" s="545"/>
      <c r="E58" s="548"/>
      <c r="F58" s="550"/>
      <c r="G58" s="379"/>
      <c r="H58" s="536"/>
      <c r="I58" s="536"/>
      <c r="J58" s="536"/>
      <c r="K58" s="536"/>
      <c r="L58" s="536"/>
      <c r="M58" s="538"/>
      <c r="N58" s="34"/>
      <c r="O58" s="34"/>
    </row>
    <row r="59" spans="1:169" ht="15.75" hidden="1" thickBot="1">
      <c r="A59" s="541"/>
      <c r="B59" s="542"/>
      <c r="C59" s="542"/>
      <c r="D59" s="545"/>
      <c r="E59" s="548"/>
      <c r="F59" s="550"/>
      <c r="G59" s="379"/>
      <c r="H59" s="536"/>
      <c r="I59" s="536"/>
      <c r="J59" s="536"/>
      <c r="K59" s="536"/>
      <c r="L59" s="536"/>
      <c r="M59" s="538"/>
      <c r="N59" s="34"/>
      <c r="O59" s="34"/>
    </row>
    <row r="60" spans="1:169" s="26" customFormat="1" ht="12.75" hidden="1">
      <c r="A60" s="540">
        <f>'7- Mapa Final'!A60</f>
        <v>6</v>
      </c>
      <c r="B60" s="54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4" t="str">
        <f>'7- Mapa Final'!J60</f>
        <v>Muy Baja - 1</v>
      </c>
      <c r="E60" s="547" t="str">
        <f>'7- Mapa Final'!K60</f>
        <v>Mayor - 4</v>
      </c>
      <c r="F60" s="550" t="str">
        <f>'7- Mapa Final'!M60</f>
        <v>Alto  - 4</v>
      </c>
      <c r="G60" s="379" t="s">
        <v>460</v>
      </c>
      <c r="H60" s="536"/>
      <c r="I60" s="536"/>
      <c r="J60" s="536"/>
      <c r="K60" s="536"/>
      <c r="L60" s="536"/>
      <c r="M60" s="53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1"/>
      <c r="B61" s="542"/>
      <c r="C61" s="542"/>
      <c r="D61" s="545"/>
      <c r="E61" s="548"/>
      <c r="F61" s="550"/>
      <c r="G61" s="379"/>
      <c r="H61" s="536"/>
      <c r="I61" s="536"/>
      <c r="J61" s="536"/>
      <c r="K61" s="536"/>
      <c r="L61" s="536"/>
      <c r="M61" s="53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1"/>
      <c r="B62" s="542"/>
      <c r="C62" s="542"/>
      <c r="D62" s="545"/>
      <c r="E62" s="548"/>
      <c r="F62" s="550"/>
      <c r="G62" s="379"/>
      <c r="H62" s="536"/>
      <c r="I62" s="536"/>
      <c r="J62" s="536"/>
      <c r="K62" s="536"/>
      <c r="L62" s="536"/>
      <c r="M62" s="53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1"/>
      <c r="B63" s="542"/>
      <c r="C63" s="542"/>
      <c r="D63" s="545"/>
      <c r="E63" s="548"/>
      <c r="F63" s="550"/>
      <c r="G63" s="379"/>
      <c r="H63" s="536"/>
      <c r="I63" s="536"/>
      <c r="J63" s="536"/>
      <c r="K63" s="536"/>
      <c r="L63" s="536"/>
      <c r="M63" s="53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1"/>
      <c r="B64" s="542"/>
      <c r="C64" s="542"/>
      <c r="D64" s="545"/>
      <c r="E64" s="548"/>
      <c r="F64" s="550"/>
      <c r="G64" s="379"/>
      <c r="H64" s="536"/>
      <c r="I64" s="536"/>
      <c r="J64" s="536"/>
      <c r="K64" s="536"/>
      <c r="L64" s="536"/>
      <c r="M64" s="53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41"/>
      <c r="B65" s="542"/>
      <c r="C65" s="542"/>
      <c r="D65" s="545"/>
      <c r="E65" s="548"/>
      <c r="F65" s="550"/>
      <c r="G65" s="379"/>
      <c r="H65" s="536"/>
      <c r="I65" s="536"/>
      <c r="J65" s="536"/>
      <c r="K65" s="536"/>
      <c r="L65" s="536"/>
      <c r="M65" s="538"/>
      <c r="N65" s="34"/>
      <c r="O65" s="34"/>
    </row>
    <row r="66" spans="1:169" hidden="1">
      <c r="A66" s="541"/>
      <c r="B66" s="542"/>
      <c r="C66" s="542"/>
      <c r="D66" s="545"/>
      <c r="E66" s="548"/>
      <c r="F66" s="550"/>
      <c r="G66" s="379"/>
      <c r="H66" s="536"/>
      <c r="I66" s="536"/>
      <c r="J66" s="536"/>
      <c r="K66" s="536"/>
      <c r="L66" s="536"/>
      <c r="M66" s="538"/>
      <c r="N66" s="34"/>
      <c r="O66" s="34"/>
    </row>
    <row r="67" spans="1:169" hidden="1">
      <c r="A67" s="541"/>
      <c r="B67" s="542"/>
      <c r="C67" s="542"/>
      <c r="D67" s="545"/>
      <c r="E67" s="548"/>
      <c r="F67" s="550"/>
      <c r="G67" s="379"/>
      <c r="H67" s="536"/>
      <c r="I67" s="536"/>
      <c r="J67" s="536"/>
      <c r="K67" s="536"/>
      <c r="L67" s="536"/>
      <c r="M67" s="538"/>
      <c r="N67" s="34"/>
      <c r="O67" s="34"/>
    </row>
    <row r="68" spans="1:169" hidden="1">
      <c r="A68" s="541"/>
      <c r="B68" s="542"/>
      <c r="C68" s="542"/>
      <c r="D68" s="545"/>
      <c r="E68" s="548"/>
      <c r="F68" s="550"/>
      <c r="G68" s="379"/>
      <c r="H68" s="536"/>
      <c r="I68" s="536"/>
      <c r="J68" s="536"/>
      <c r="K68" s="536"/>
      <c r="L68" s="536"/>
      <c r="M68" s="538"/>
      <c r="N68" s="34"/>
      <c r="O68" s="34"/>
    </row>
    <row r="69" spans="1:169" ht="15.75" hidden="1" thickBot="1">
      <c r="A69" s="541"/>
      <c r="B69" s="542"/>
      <c r="C69" s="542"/>
      <c r="D69" s="545"/>
      <c r="E69" s="548"/>
      <c r="F69" s="550"/>
      <c r="G69" s="379"/>
      <c r="H69" s="536"/>
      <c r="I69" s="536"/>
      <c r="J69" s="536"/>
      <c r="K69" s="536"/>
      <c r="L69" s="536"/>
      <c r="M69" s="538"/>
      <c r="N69" s="34"/>
      <c r="O69" s="34"/>
    </row>
    <row r="70" spans="1:169" s="26" customFormat="1" ht="12.75" hidden="1">
      <c r="A70" s="540">
        <f>'7- Mapa Final'!A70</f>
        <v>7</v>
      </c>
      <c r="B70" s="54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4" t="str">
        <f>'7- Mapa Final'!J70</f>
        <v>Muy Baja - 1</v>
      </c>
      <c r="E70" s="547" t="str">
        <f>'7- Mapa Final'!K70</f>
        <v>Mayor - 4</v>
      </c>
      <c r="F70" s="550" t="str">
        <f>'7- Mapa Final'!M70</f>
        <v>Alto  - 4</v>
      </c>
      <c r="G70" s="379" t="s">
        <v>460</v>
      </c>
      <c r="H70" s="536"/>
      <c r="I70" s="536"/>
      <c r="J70" s="536"/>
      <c r="K70" s="536"/>
      <c r="L70" s="536"/>
      <c r="M70" s="53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1"/>
      <c r="B71" s="542"/>
      <c r="C71" s="542"/>
      <c r="D71" s="545"/>
      <c r="E71" s="548"/>
      <c r="F71" s="550"/>
      <c r="G71" s="379"/>
      <c r="H71" s="536"/>
      <c r="I71" s="536"/>
      <c r="J71" s="536"/>
      <c r="K71" s="536"/>
      <c r="L71" s="536"/>
      <c r="M71" s="53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1"/>
      <c r="B72" s="542"/>
      <c r="C72" s="542"/>
      <c r="D72" s="545"/>
      <c r="E72" s="548"/>
      <c r="F72" s="550"/>
      <c r="G72" s="379"/>
      <c r="H72" s="536"/>
      <c r="I72" s="536"/>
      <c r="J72" s="536"/>
      <c r="K72" s="536"/>
      <c r="L72" s="536"/>
      <c r="M72" s="53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41"/>
      <c r="B73" s="542"/>
      <c r="C73" s="542"/>
      <c r="D73" s="545"/>
      <c r="E73" s="548"/>
      <c r="F73" s="550"/>
      <c r="G73" s="379"/>
      <c r="H73" s="536"/>
      <c r="I73" s="536"/>
      <c r="J73" s="536"/>
      <c r="K73" s="536"/>
      <c r="L73" s="536"/>
      <c r="M73" s="53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41"/>
      <c r="B74" s="542"/>
      <c r="C74" s="542"/>
      <c r="D74" s="545"/>
      <c r="E74" s="548"/>
      <c r="F74" s="550"/>
      <c r="G74" s="379"/>
      <c r="H74" s="536"/>
      <c r="I74" s="536"/>
      <c r="J74" s="536"/>
      <c r="K74" s="536"/>
      <c r="L74" s="536"/>
      <c r="M74" s="53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41"/>
      <c r="B75" s="542"/>
      <c r="C75" s="542"/>
      <c r="D75" s="545"/>
      <c r="E75" s="548"/>
      <c r="F75" s="550"/>
      <c r="G75" s="379"/>
      <c r="H75" s="536"/>
      <c r="I75" s="536"/>
      <c r="J75" s="536"/>
      <c r="K75" s="536"/>
      <c r="L75" s="536"/>
      <c r="M75" s="538"/>
      <c r="N75" s="34"/>
      <c r="O75" s="34"/>
    </row>
    <row r="76" spans="1:169" hidden="1">
      <c r="A76" s="541"/>
      <c r="B76" s="542"/>
      <c r="C76" s="542"/>
      <c r="D76" s="545"/>
      <c r="E76" s="548"/>
      <c r="F76" s="550"/>
      <c r="G76" s="379"/>
      <c r="H76" s="536"/>
      <c r="I76" s="536"/>
      <c r="J76" s="536"/>
      <c r="K76" s="536"/>
      <c r="L76" s="536"/>
      <c r="M76" s="538"/>
      <c r="N76" s="34"/>
      <c r="O76" s="34"/>
    </row>
    <row r="77" spans="1:169" hidden="1">
      <c r="A77" s="541"/>
      <c r="B77" s="542"/>
      <c r="C77" s="542"/>
      <c r="D77" s="545"/>
      <c r="E77" s="548"/>
      <c r="F77" s="550"/>
      <c r="G77" s="379"/>
      <c r="H77" s="536"/>
      <c r="I77" s="536"/>
      <c r="J77" s="536"/>
      <c r="K77" s="536"/>
      <c r="L77" s="536"/>
      <c r="M77" s="538"/>
      <c r="N77" s="34"/>
      <c r="O77" s="34"/>
    </row>
    <row r="78" spans="1:169" hidden="1">
      <c r="A78" s="541"/>
      <c r="B78" s="542"/>
      <c r="C78" s="542"/>
      <c r="D78" s="545"/>
      <c r="E78" s="548"/>
      <c r="F78" s="550"/>
      <c r="G78" s="379"/>
      <c r="H78" s="536"/>
      <c r="I78" s="536"/>
      <c r="J78" s="536"/>
      <c r="K78" s="536"/>
      <c r="L78" s="536"/>
      <c r="M78" s="538"/>
      <c r="N78" s="34"/>
      <c r="O78" s="34"/>
    </row>
    <row r="79" spans="1:169" ht="15.75" hidden="1" thickBot="1">
      <c r="A79" s="541"/>
      <c r="B79" s="543"/>
      <c r="C79" s="543"/>
      <c r="D79" s="546"/>
      <c r="E79" s="549"/>
      <c r="F79" s="551"/>
      <c r="G79" s="380"/>
      <c r="H79" s="537"/>
      <c r="I79" s="537"/>
      <c r="J79" s="537"/>
      <c r="K79" s="537"/>
      <c r="L79" s="537"/>
      <c r="M79" s="539"/>
      <c r="N79" s="34"/>
      <c r="O79" s="34"/>
    </row>
    <row r="80" spans="1:169" hidden="1">
      <c r="A80" s="540">
        <f>'7- Mapa Final'!A80</f>
        <v>8</v>
      </c>
      <c r="B80" s="54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4" t="str">
        <f>'7- Mapa Final'!J80</f>
        <v>Muy Baja - 1</v>
      </c>
      <c r="E80" s="547" t="str">
        <f>'7- Mapa Final'!K80</f>
        <v>Mayor - 4</v>
      </c>
      <c r="F80" s="550" t="str">
        <f>'7- Mapa Final'!M80</f>
        <v>Alto  - 4</v>
      </c>
      <c r="G80" s="379" t="s">
        <v>460</v>
      </c>
      <c r="H80" s="536"/>
      <c r="I80" s="536"/>
      <c r="J80" s="536"/>
      <c r="K80" s="536"/>
      <c r="L80" s="536"/>
      <c r="M80" s="538"/>
    </row>
    <row r="81" spans="1:13" hidden="1">
      <c r="A81" s="541"/>
      <c r="B81" s="542"/>
      <c r="C81" s="542"/>
      <c r="D81" s="545"/>
      <c r="E81" s="548"/>
      <c r="F81" s="550"/>
      <c r="G81" s="379"/>
      <c r="H81" s="536"/>
      <c r="I81" s="536"/>
      <c r="J81" s="536"/>
      <c r="K81" s="536"/>
      <c r="L81" s="536"/>
      <c r="M81" s="538"/>
    </row>
    <row r="82" spans="1:13" hidden="1">
      <c r="A82" s="541"/>
      <c r="B82" s="542"/>
      <c r="C82" s="542"/>
      <c r="D82" s="545"/>
      <c r="E82" s="548"/>
      <c r="F82" s="550"/>
      <c r="G82" s="379"/>
      <c r="H82" s="536"/>
      <c r="I82" s="536"/>
      <c r="J82" s="536"/>
      <c r="K82" s="536"/>
      <c r="L82" s="536"/>
      <c r="M82" s="538"/>
    </row>
    <row r="83" spans="1:13" hidden="1">
      <c r="A83" s="541"/>
      <c r="B83" s="542"/>
      <c r="C83" s="542"/>
      <c r="D83" s="545"/>
      <c r="E83" s="548"/>
      <c r="F83" s="550"/>
      <c r="G83" s="379"/>
      <c r="H83" s="536"/>
      <c r="I83" s="536"/>
      <c r="J83" s="536"/>
      <c r="K83" s="536"/>
      <c r="L83" s="536"/>
      <c r="M83" s="538"/>
    </row>
    <row r="84" spans="1:13" hidden="1">
      <c r="A84" s="541"/>
      <c r="B84" s="542"/>
      <c r="C84" s="542"/>
      <c r="D84" s="545"/>
      <c r="E84" s="548"/>
      <c r="F84" s="550"/>
      <c r="G84" s="379"/>
      <c r="H84" s="536"/>
      <c r="I84" s="536"/>
      <c r="J84" s="536"/>
      <c r="K84" s="536"/>
      <c r="L84" s="536"/>
      <c r="M84" s="538"/>
    </row>
    <row r="85" spans="1:13" hidden="1">
      <c r="A85" s="541"/>
      <c r="B85" s="542"/>
      <c r="C85" s="542"/>
      <c r="D85" s="545"/>
      <c r="E85" s="548"/>
      <c r="F85" s="550"/>
      <c r="G85" s="379"/>
      <c r="H85" s="536"/>
      <c r="I85" s="536"/>
      <c r="J85" s="536"/>
      <c r="K85" s="536"/>
      <c r="L85" s="536"/>
      <c r="M85" s="538"/>
    </row>
    <row r="86" spans="1:13" hidden="1">
      <c r="A86" s="541"/>
      <c r="B86" s="542"/>
      <c r="C86" s="542"/>
      <c r="D86" s="545"/>
      <c r="E86" s="548"/>
      <c r="F86" s="550"/>
      <c r="G86" s="379"/>
      <c r="H86" s="536"/>
      <c r="I86" s="536"/>
      <c r="J86" s="536"/>
      <c r="K86" s="536"/>
      <c r="L86" s="536"/>
      <c r="M86" s="538"/>
    </row>
    <row r="87" spans="1:13" hidden="1">
      <c r="A87" s="541"/>
      <c r="B87" s="542"/>
      <c r="C87" s="542"/>
      <c r="D87" s="545"/>
      <c r="E87" s="548"/>
      <c r="F87" s="550"/>
      <c r="G87" s="379"/>
      <c r="H87" s="536"/>
      <c r="I87" s="536"/>
      <c r="J87" s="536"/>
      <c r="K87" s="536"/>
      <c r="L87" s="536"/>
      <c r="M87" s="538"/>
    </row>
    <row r="88" spans="1:13" hidden="1">
      <c r="A88" s="541"/>
      <c r="B88" s="542"/>
      <c r="C88" s="542"/>
      <c r="D88" s="545"/>
      <c r="E88" s="548"/>
      <c r="F88" s="550"/>
      <c r="G88" s="379"/>
      <c r="H88" s="536"/>
      <c r="I88" s="536"/>
      <c r="J88" s="536"/>
      <c r="K88" s="536"/>
      <c r="L88" s="536"/>
      <c r="M88" s="538"/>
    </row>
    <row r="89" spans="1:13" ht="15.75" hidden="1" thickBot="1">
      <c r="A89" s="541"/>
      <c r="B89" s="543"/>
      <c r="C89" s="543"/>
      <c r="D89" s="546"/>
      <c r="E89" s="549"/>
      <c r="F89" s="551"/>
      <c r="G89" s="380"/>
      <c r="H89" s="537"/>
      <c r="I89" s="537"/>
      <c r="J89" s="537"/>
      <c r="K89" s="537"/>
      <c r="L89" s="537"/>
      <c r="M89" s="539"/>
    </row>
  </sheetData>
  <mergeCells count="121">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 ref="J80:J89"/>
    <mergeCell ref="K80:K89"/>
    <mergeCell ref="L80:L89"/>
    <mergeCell ref="M80:M89"/>
    <mergeCell ref="A80:A89"/>
    <mergeCell ref="B80:B89"/>
    <mergeCell ref="C80:C89"/>
    <mergeCell ref="D80:D89"/>
    <mergeCell ref="E80:E89"/>
    <mergeCell ref="F80:F89"/>
    <mergeCell ref="G80:G89"/>
    <mergeCell ref="H80:H89"/>
    <mergeCell ref="I80:I89"/>
  </mergeCells>
  <conditionalFormatting sqref="A7:B7">
    <cfRule type="containsText" dxfId="229" priority="842" operator="containsText" text="1- Bajo">
      <formula>NOT(ISERROR(SEARCH("1- Bajo",A7)))</formula>
    </cfRule>
    <cfRule type="containsText" dxfId="228" priority="840" operator="containsText" text="3- Bajo">
      <formula>NOT(ISERROR(SEARCH("3- Bajo",A7)))</formula>
    </cfRule>
    <cfRule type="containsText" dxfId="227" priority="839" operator="containsText" text="4- Moderado">
      <formula>NOT(ISERROR(SEARCH("4- Moderado",A7)))</formula>
    </cfRule>
    <cfRule type="containsText" dxfId="226" priority="837" operator="containsText" text="3- Moderado">
      <formula>NOT(ISERROR(SEARCH("3- Moderado",A7)))</formula>
    </cfRule>
    <cfRule type="containsText" dxfId="225" priority="838" operator="containsText" text="6- Moderado">
      <formula>NOT(ISERROR(SEARCH("6- Moderado",A7)))</formula>
    </cfRule>
    <cfRule type="containsText" dxfId="224" priority="841" operator="containsText" text="4- Bajo">
      <formula>NOT(ISERROR(SEARCH("4- Bajo",A7)))</formula>
    </cfRule>
  </conditionalFormatting>
  <conditionalFormatting sqref="A10:E10 A20:E20 A30:E30">
    <cfRule type="containsText" dxfId="223" priority="817" operator="containsText" text="4- Bajo">
      <formula>NOT(ISERROR(SEARCH("4- Bajo",A10)))</formula>
    </cfRule>
    <cfRule type="containsText" dxfId="222" priority="816" operator="containsText" text="3- Bajo">
      <formula>NOT(ISERROR(SEARCH("3- Bajo",A10)))</formula>
    </cfRule>
    <cfRule type="containsText" dxfId="221" priority="815" operator="containsText" text="4- Moderado">
      <formula>NOT(ISERROR(SEARCH("4- Moderado",A10)))</formula>
    </cfRule>
    <cfRule type="containsText" dxfId="220" priority="814" operator="containsText" text="6- Moderado">
      <formula>NOT(ISERROR(SEARCH("6- Moderado",A10)))</formula>
    </cfRule>
    <cfRule type="containsText" dxfId="219" priority="813" operator="containsText" text="3- Moderado">
      <formula>NOT(ISERROR(SEARCH("3- Moderado",A10)))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8" operator="containsText" text="1- Bajo">
      <formula>NOT(ISERROR(SEARCH("1- Bajo",A40)))</formula>
    </cfRule>
    <cfRule type="containsText" dxfId="215" priority="127" operator="containsText" text="4- Bajo">
      <formula>NOT(ISERROR(SEARCH("4- Bajo",A40)))</formula>
    </cfRule>
    <cfRule type="containsText" dxfId="214" priority="125" operator="containsText" text="4- Moderado">
      <formula>NOT(ISERROR(SEARCH("4- Moderado",A40)))</formula>
    </cfRule>
    <cfRule type="containsText" dxfId="213" priority="126" operator="containsText" text="3- Bajo">
      <formula>NOT(ISERROR(SEARCH("3- Bajo",A40)))</formula>
    </cfRule>
    <cfRule type="containsText" dxfId="212" priority="124" operator="containsText" text="6- Moderado">
      <formula>NOT(ISERROR(SEARCH("6- Moderado",A40)))</formula>
    </cfRule>
  </conditionalFormatting>
  <conditionalFormatting sqref="A50:E50">
    <cfRule type="containsText" dxfId="211" priority="97" operator="containsText" text="4- Moderado">
      <formula>NOT(ISERROR(SEARCH("4- Moderado",A50)))</formula>
    </cfRule>
    <cfRule type="containsText" dxfId="210" priority="99" operator="containsText" text="4- Bajo">
      <formula>NOT(ISERROR(SEARCH("4- Bajo",A50)))</formula>
    </cfRule>
    <cfRule type="containsText" dxfId="209" priority="100" operator="containsText" text="1- Bajo">
      <formula>NOT(ISERROR(SEARCH("1- Bajo",A50)))</formula>
    </cfRule>
    <cfRule type="containsText" dxfId="208" priority="98" operator="containsText" text="3- Bajo">
      <formula>NOT(ISERROR(SEARCH("3- Bajo",A50)))</formula>
    </cfRule>
    <cfRule type="containsText" dxfId="207" priority="95" operator="containsText" text="3- Moderado">
      <formula>NOT(ISERROR(SEARCH("3- Moderado",A50)))</formula>
    </cfRule>
    <cfRule type="containsText" dxfId="206" priority="96" operator="containsText" text="6- Moderado">
      <formula>NOT(ISERROR(SEARCH("6- Moderado",A50)))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70" operator="containsText" text="3- Bajo">
      <formula>NOT(ISERROR(SEARCH("3- Bajo",A60)))</formula>
    </cfRule>
    <cfRule type="containsText" dxfId="202" priority="71" operator="containsText" text="4- Bajo">
      <formula>NOT(ISERROR(SEARCH("4- Bajo",A60)))</formula>
    </cfRule>
    <cfRule type="containsText" dxfId="201" priority="72" operator="containsText" text="1- Bajo">
      <formula>NOT(ISERROR(SEARCH("1- Bajo",A60)))</formula>
    </cfRule>
    <cfRule type="containsText" dxfId="200" priority="69" operator="containsText" text="4- Moderado">
      <formula>NOT(ISERROR(SEARCH("4- Moderado",A60)))</formula>
    </cfRule>
  </conditionalFormatting>
  <conditionalFormatting sqref="A70:E70 A80:E80">
    <cfRule type="containsText" dxfId="199" priority="11" operator="containsText" text="3- Moderado">
      <formula>NOT(ISERROR(SEARCH("3- Moderado",A70)))</formula>
    </cfRule>
    <cfRule type="containsText" dxfId="198" priority="16" operator="containsText" text="1- Bajo">
      <formula>NOT(ISERROR(SEARCH("1- Bajo",A70)))</formula>
    </cfRule>
    <cfRule type="containsText" dxfId="197" priority="14" operator="containsText" text="3- Bajo">
      <formula>NOT(ISERROR(SEARCH("3- Bajo",A70)))</formula>
    </cfRule>
    <cfRule type="containsText" dxfId="196" priority="13" operator="containsText" text="4- Moderado">
      <formula>NOT(ISERROR(SEARCH("4- Moderado",A70)))</formula>
    </cfRule>
    <cfRule type="containsText" dxfId="195" priority="12" operator="containsText" text="6- Moderado">
      <formula>NOT(ISERROR(SEARCH("6- Moderado",A70)))</formula>
    </cfRule>
    <cfRule type="containsText" dxfId="194" priority="15" operator="containsText" text="4- Bajo">
      <formula>NOT(ISERROR(SEARCH("4- Bajo",A70)))</formula>
    </cfRule>
  </conditionalFormatting>
  <conditionalFormatting sqref="C8:F8">
    <cfRule type="containsText" dxfId="193" priority="173" operator="containsText" text="4- Bajo">
      <formula>NOT(ISERROR(SEARCH("4- Bajo",C8)))</formula>
    </cfRule>
    <cfRule type="containsText" dxfId="192" priority="169" operator="containsText" text="3- Moderado">
      <formula>NOT(ISERROR(SEARCH("3- Moderado",C8)))</formula>
    </cfRule>
    <cfRule type="containsText" dxfId="191" priority="170" operator="containsText" text="6- Moderado">
      <formula>NOT(ISERROR(SEARCH("6- Moderado",C8)))</formula>
    </cfRule>
    <cfRule type="containsText" dxfId="190" priority="171" operator="containsText" text="4- Moderado">
      <formula>NOT(ISERROR(SEARCH("4- Moderado",C8)))</formula>
    </cfRule>
    <cfRule type="containsText" dxfId="189" priority="172" operator="containsText" text="3- Bajo">
      <formula>NOT(ISERROR(SEARCH("3- Bajo",C8)))</formula>
    </cfRule>
    <cfRule type="containsText" dxfId="188" priority="174" operator="containsText" text="1- Bajo">
      <formula>NOT(ISERROR(SEARCH("1- Bajo",C8)))</formula>
    </cfRule>
  </conditionalFormatting>
  <conditionalFormatting sqref="D10:D89">
    <cfRule type="containsText" dxfId="187" priority="7" operator="containsText" text="Baja">
      <formula>NOT(ISERROR(SEARCH("Baja",D10)))</formula>
    </cfRule>
    <cfRule type="containsText" dxfId="186" priority="6" operator="containsText" text="Alta">
      <formula>NOT(ISERROR(SEARCH("Alta",D10)))</formula>
    </cfRule>
    <cfRule type="containsText" dxfId="185" priority="5" operator="containsText" text="Muy Alta">
      <formula>NOT(ISERROR(SEARCH("Muy Alta",D10)))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4" operator="containsText" text="Leve">
      <formula>NOT(ISERROR(SEARCH("Leve",E10)))</formula>
    </cfRule>
    <cfRule type="containsText" dxfId="181" priority="3" operator="containsText" text="Menor">
      <formula>NOT(ISERROR(SEARCH("Menor",E10)))</formula>
    </cfRule>
    <cfRule type="containsText" dxfId="180" priority="2" operator="containsText" text="Mayor">
      <formula>NOT(ISERROR(SEARCH("Mayor",E10)))</formula>
    </cfRule>
    <cfRule type="containsText" dxfId="179" priority="1" operator="containsText" text="Catastrófico">
      <formula>NOT(ISERROR(SEARCH("Catastrófico",E10)))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abSelected="1" zoomScale="70" zoomScaleNormal="70" workbookViewId="0">
      <selection activeCell="O31" sqref="O3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26.25" customHeight="1">
      <c r="A4" s="412" t="s">
        <v>269</v>
      </c>
      <c r="B4" s="412"/>
      <c r="C4" s="417" t="s">
        <v>31</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36" customHeight="1">
      <c r="A5" s="412" t="s">
        <v>270</v>
      </c>
      <c r="B5" s="412"/>
      <c r="C5" s="418" t="s">
        <v>37</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29.25" customHeight="1" thickBot="1">
      <c r="A6" s="412" t="s">
        <v>271</v>
      </c>
      <c r="B6" s="412"/>
      <c r="C6" s="562" t="s">
        <v>272</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502</v>
      </c>
      <c r="B7" s="558"/>
      <c r="C7" s="559"/>
      <c r="D7" s="560" t="s">
        <v>503</v>
      </c>
      <c r="E7" s="560"/>
      <c r="F7" s="560"/>
      <c r="G7" s="561" t="s">
        <v>504</v>
      </c>
      <c r="H7" s="552" t="s">
        <v>505</v>
      </c>
      <c r="I7" s="554" t="s">
        <v>506</v>
      </c>
      <c r="J7" s="555"/>
      <c r="K7" s="554" t="s">
        <v>507</v>
      </c>
      <c r="L7" s="555"/>
      <c r="M7" s="556"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509</v>
      </c>
      <c r="F8" s="28" t="s">
        <v>510</v>
      </c>
      <c r="G8" s="561"/>
      <c r="H8" s="553"/>
      <c r="I8" s="29" t="s">
        <v>511</v>
      </c>
      <c r="J8" s="29" t="s">
        <v>512</v>
      </c>
      <c r="K8" s="29" t="s">
        <v>513</v>
      </c>
      <c r="L8" s="29" t="s">
        <v>514</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81"/>
      <c r="B9" s="582"/>
      <c r="C9" s="582"/>
      <c r="D9" s="582"/>
      <c r="E9" s="582"/>
      <c r="F9" s="582"/>
      <c r="G9" s="58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0">
        <f>'7- Mapa Final'!A10</f>
        <v>1</v>
      </c>
      <c r="B10" s="567" t="str">
        <f>'7- Mapa Final'!B10</f>
        <v>Ejecutar procesos de selección en los cuales los resultados no esten acordes con los requisitos y principios establecidos</v>
      </c>
      <c r="C10" s="567" t="str">
        <f>'7- Mapa Final'!C10</f>
        <v>Seleccionar personal mediante procesos en los cuales no se cumplan las etapas establecidas, que se seleccionen aspirantes que no cumplan con los requisitos, se rechacen aspirantes que cumplen o se asignen puntajes erroneos</v>
      </c>
      <c r="D10" s="569" t="str">
        <f>'7- Mapa Final'!J10</f>
        <v>Media - 3</v>
      </c>
      <c r="E10" s="570" t="str">
        <f>'7- Mapa Final'!K10</f>
        <v>Menor - 2</v>
      </c>
      <c r="F10" s="568" t="str">
        <f>'7- Mapa Final'!M10</f>
        <v>Moderado - 6</v>
      </c>
      <c r="G10" s="378" t="s">
        <v>392</v>
      </c>
      <c r="H10" s="378"/>
      <c r="I10" s="580"/>
      <c r="J10" s="580" t="s">
        <v>8</v>
      </c>
      <c r="K10" s="565">
        <v>45748</v>
      </c>
      <c r="L10" s="565">
        <v>45838</v>
      </c>
      <c r="M10" s="566"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2"/>
      <c r="C11" s="542"/>
      <c r="D11" s="545"/>
      <c r="E11" s="548"/>
      <c r="F11" s="550"/>
      <c r="G11" s="379"/>
      <c r="H11" s="379"/>
      <c r="I11" s="536"/>
      <c r="J11" s="536"/>
      <c r="K11" s="536"/>
      <c r="L11" s="536"/>
      <c r="M11" s="5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2"/>
      <c r="C12" s="542"/>
      <c r="D12" s="545"/>
      <c r="E12" s="548"/>
      <c r="F12" s="550"/>
      <c r="G12" s="379"/>
      <c r="H12" s="379"/>
      <c r="I12" s="536"/>
      <c r="J12" s="536"/>
      <c r="K12" s="536"/>
      <c r="L12" s="536"/>
      <c r="M12" s="5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2"/>
      <c r="C13" s="542"/>
      <c r="D13" s="545"/>
      <c r="E13" s="548"/>
      <c r="F13" s="550"/>
      <c r="G13" s="379"/>
      <c r="H13" s="379"/>
      <c r="I13" s="536"/>
      <c r="J13" s="536"/>
      <c r="K13" s="536"/>
      <c r="L13" s="536"/>
      <c r="M13" s="5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2"/>
      <c r="C14" s="542"/>
      <c r="D14" s="545"/>
      <c r="E14" s="548"/>
      <c r="F14" s="550"/>
      <c r="G14" s="379"/>
      <c r="H14" s="379"/>
      <c r="I14" s="536"/>
      <c r="J14" s="536"/>
      <c r="K14" s="536"/>
      <c r="L14" s="536"/>
      <c r="M14" s="5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2"/>
      <c r="C15" s="542"/>
      <c r="D15" s="545"/>
      <c r="E15" s="548"/>
      <c r="F15" s="550"/>
      <c r="G15" s="379"/>
      <c r="H15" s="379"/>
      <c r="I15" s="536"/>
      <c r="J15" s="536"/>
      <c r="K15" s="536"/>
      <c r="L15" s="536"/>
      <c r="M15" s="5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2"/>
      <c r="C16" s="542"/>
      <c r="D16" s="545"/>
      <c r="E16" s="548"/>
      <c r="F16" s="550"/>
      <c r="G16" s="379"/>
      <c r="H16" s="379"/>
      <c r="I16" s="536"/>
      <c r="J16" s="536"/>
      <c r="K16" s="536"/>
      <c r="L16" s="536"/>
      <c r="M16" s="5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2"/>
      <c r="C17" s="542"/>
      <c r="D17" s="545"/>
      <c r="E17" s="548"/>
      <c r="F17" s="550"/>
      <c r="G17" s="379"/>
      <c r="H17" s="379"/>
      <c r="I17" s="536"/>
      <c r="J17" s="536"/>
      <c r="K17" s="536"/>
      <c r="L17" s="536"/>
      <c r="M17" s="5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2"/>
      <c r="C18" s="542"/>
      <c r="D18" s="545"/>
      <c r="E18" s="548"/>
      <c r="F18" s="550"/>
      <c r="G18" s="379"/>
      <c r="H18" s="379"/>
      <c r="I18" s="536"/>
      <c r="J18" s="536"/>
      <c r="K18" s="536"/>
      <c r="L18" s="536"/>
      <c r="M18" s="5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1"/>
      <c r="B19" s="542"/>
      <c r="C19" s="542"/>
      <c r="D19" s="545"/>
      <c r="E19" s="548"/>
      <c r="F19" s="550"/>
      <c r="G19" s="379"/>
      <c r="H19" s="379"/>
      <c r="I19" s="536"/>
      <c r="J19" s="536"/>
      <c r="K19" s="536"/>
      <c r="L19" s="536"/>
      <c r="M19" s="53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2" t="str">
        <f>'7- Mapa Final'!B20</f>
        <v xml:space="preserve">Gestionar  traslados de personal que no se ajusten a las condiciones requeridas  </v>
      </c>
      <c r="C20" s="542" t="str">
        <f>'7- Mapa Final'!C20</f>
        <v>Realizar o no conceptuar traslados de conformidad con los requisitos establecidos en la norma  y tiempos  requeridos para atender las solicitudes y necesidades identificadas.</v>
      </c>
      <c r="D20" s="544" t="str">
        <f>'7- Mapa Final'!J20</f>
        <v>Muy Baja - 1</v>
      </c>
      <c r="E20" s="547" t="str">
        <f>'7- Mapa Final'!K20</f>
        <v>Leve - 1</v>
      </c>
      <c r="F20" s="550" t="str">
        <f>'7- Mapa Final'!M20</f>
        <v>Bajo - 1</v>
      </c>
      <c r="G20" s="379" t="s">
        <v>396</v>
      </c>
      <c r="H20" s="536"/>
      <c r="I20" s="536"/>
      <c r="J20" s="536" t="s">
        <v>8</v>
      </c>
      <c r="K20" s="565">
        <v>45748</v>
      </c>
      <c r="L20" s="565">
        <v>45838</v>
      </c>
      <c r="M20" s="566"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2"/>
      <c r="C21" s="542"/>
      <c r="D21" s="545"/>
      <c r="E21" s="548"/>
      <c r="F21" s="550"/>
      <c r="G21" s="379"/>
      <c r="H21" s="536"/>
      <c r="I21" s="536"/>
      <c r="J21" s="536"/>
      <c r="K21" s="536"/>
      <c r="L21" s="536"/>
      <c r="M21" s="5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2"/>
      <c r="C22" s="542"/>
      <c r="D22" s="545"/>
      <c r="E22" s="548"/>
      <c r="F22" s="550"/>
      <c r="G22" s="379"/>
      <c r="H22" s="536"/>
      <c r="I22" s="536"/>
      <c r="J22" s="536"/>
      <c r="K22" s="536"/>
      <c r="L22" s="536"/>
      <c r="M22" s="5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2"/>
      <c r="C23" s="542"/>
      <c r="D23" s="545"/>
      <c r="E23" s="548"/>
      <c r="F23" s="550"/>
      <c r="G23" s="379"/>
      <c r="H23" s="536"/>
      <c r="I23" s="536"/>
      <c r="J23" s="536"/>
      <c r="K23" s="536"/>
      <c r="L23" s="536"/>
      <c r="M23" s="5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2"/>
      <c r="C24" s="542"/>
      <c r="D24" s="545"/>
      <c r="E24" s="548"/>
      <c r="F24" s="550"/>
      <c r="G24" s="379"/>
      <c r="H24" s="536"/>
      <c r="I24" s="536"/>
      <c r="J24" s="536"/>
      <c r="K24" s="536"/>
      <c r="L24" s="536"/>
      <c r="M24" s="5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2"/>
      <c r="C25" s="542"/>
      <c r="D25" s="545"/>
      <c r="E25" s="548"/>
      <c r="F25" s="550"/>
      <c r="G25" s="379"/>
      <c r="H25" s="536"/>
      <c r="I25" s="536"/>
      <c r="J25" s="536"/>
      <c r="K25" s="536"/>
      <c r="L25" s="536"/>
      <c r="M25" s="538"/>
      <c r="N25" s="34"/>
      <c r="O25" s="34"/>
    </row>
    <row r="26" spans="1:169">
      <c r="A26" s="541"/>
      <c r="B26" s="542"/>
      <c r="C26" s="542"/>
      <c r="D26" s="545"/>
      <c r="E26" s="548"/>
      <c r="F26" s="550"/>
      <c r="G26" s="379"/>
      <c r="H26" s="536"/>
      <c r="I26" s="536"/>
      <c r="J26" s="536"/>
      <c r="K26" s="536"/>
      <c r="L26" s="536"/>
      <c r="M26" s="538"/>
      <c r="N26" s="34"/>
      <c r="O26" s="34"/>
    </row>
    <row r="27" spans="1:169">
      <c r="A27" s="541"/>
      <c r="B27" s="542"/>
      <c r="C27" s="542"/>
      <c r="D27" s="545"/>
      <c r="E27" s="548"/>
      <c r="F27" s="550"/>
      <c r="G27" s="379"/>
      <c r="H27" s="536"/>
      <c r="I27" s="536"/>
      <c r="J27" s="536"/>
      <c r="K27" s="536"/>
      <c r="L27" s="536"/>
      <c r="M27" s="538"/>
      <c r="N27" s="34"/>
      <c r="O27" s="34"/>
    </row>
    <row r="28" spans="1:169">
      <c r="A28" s="541"/>
      <c r="B28" s="542"/>
      <c r="C28" s="542"/>
      <c r="D28" s="545"/>
      <c r="E28" s="548"/>
      <c r="F28" s="550"/>
      <c r="G28" s="379"/>
      <c r="H28" s="536"/>
      <c r="I28" s="536"/>
      <c r="J28" s="536"/>
      <c r="K28" s="536"/>
      <c r="L28" s="536"/>
      <c r="M28" s="538"/>
      <c r="N28" s="34"/>
      <c r="O28" s="34"/>
    </row>
    <row r="29" spans="1:169" ht="15.75" customHeight="1">
      <c r="A29" s="541"/>
      <c r="B29" s="542"/>
      <c r="C29" s="542"/>
      <c r="D29" s="545"/>
      <c r="E29" s="548"/>
      <c r="F29" s="550"/>
      <c r="G29" s="379"/>
      <c r="H29" s="536"/>
      <c r="I29" s="536"/>
      <c r="J29" s="536"/>
      <c r="K29" s="536"/>
      <c r="L29" s="536"/>
      <c r="M29" s="538"/>
      <c r="N29" s="34"/>
      <c r="O29" s="34"/>
    </row>
    <row r="30" spans="1:169" s="26" customFormat="1" ht="12.75">
      <c r="A30" s="541">
        <f>'7- Mapa Final'!A30</f>
        <v>3</v>
      </c>
      <c r="B30" s="542" t="str">
        <f>'7- Mapa Final'!B30</f>
        <v>Inconsistencias en la consolidación de la calificación de servicios de los funcionarios  judicales que se encuentran en propiedad</v>
      </c>
      <c r="C30" s="542" t="str">
        <f>'7- Mapa Final'!C30</f>
        <v xml:space="preserve">Cuando la calificación de servicios no se puede llevar a cabo por dificultades en la recopilación de información </v>
      </c>
      <c r="D30" s="544" t="str">
        <f>'7- Mapa Final'!J30</f>
        <v>Muy Baja - 1</v>
      </c>
      <c r="E30" s="547" t="str">
        <f>'7- Mapa Final'!K30</f>
        <v>Menor - 2</v>
      </c>
      <c r="F30" s="550" t="str">
        <f>'7- Mapa Final'!M30</f>
        <v>Bajo - 2</v>
      </c>
      <c r="G30" s="379" t="s">
        <v>396</v>
      </c>
      <c r="H30" s="536"/>
      <c r="I30" s="536"/>
      <c r="J30" s="536" t="s">
        <v>8</v>
      </c>
      <c r="K30" s="565">
        <v>45748</v>
      </c>
      <c r="L30" s="565">
        <v>45838</v>
      </c>
      <c r="M30" s="566" t="s">
        <v>517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2"/>
      <c r="C31" s="542"/>
      <c r="D31" s="545"/>
      <c r="E31" s="548"/>
      <c r="F31" s="550"/>
      <c r="G31" s="379"/>
      <c r="H31" s="536"/>
      <c r="I31" s="536"/>
      <c r="J31" s="536"/>
      <c r="K31" s="536"/>
      <c r="L31" s="536"/>
      <c r="M31" s="53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2"/>
      <c r="C32" s="542"/>
      <c r="D32" s="545"/>
      <c r="E32" s="548"/>
      <c r="F32" s="550"/>
      <c r="G32" s="379"/>
      <c r="H32" s="536"/>
      <c r="I32" s="536"/>
      <c r="J32" s="536"/>
      <c r="K32" s="536"/>
      <c r="L32" s="536"/>
      <c r="M32" s="53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2"/>
      <c r="C33" s="542"/>
      <c r="D33" s="545"/>
      <c r="E33" s="548"/>
      <c r="F33" s="550"/>
      <c r="G33" s="379"/>
      <c r="H33" s="536"/>
      <c r="I33" s="536"/>
      <c r="J33" s="536"/>
      <c r="K33" s="536"/>
      <c r="L33" s="536"/>
      <c r="M33" s="53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2"/>
      <c r="C34" s="542"/>
      <c r="D34" s="545"/>
      <c r="E34" s="548"/>
      <c r="F34" s="550"/>
      <c r="G34" s="379"/>
      <c r="H34" s="536"/>
      <c r="I34" s="536"/>
      <c r="J34" s="536"/>
      <c r="K34" s="536"/>
      <c r="L34" s="536"/>
      <c r="M34" s="53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2"/>
      <c r="C35" s="542"/>
      <c r="D35" s="545"/>
      <c r="E35" s="548"/>
      <c r="F35" s="550"/>
      <c r="G35" s="379"/>
      <c r="H35" s="536"/>
      <c r="I35" s="536"/>
      <c r="J35" s="536"/>
      <c r="K35" s="536"/>
      <c r="L35" s="536"/>
      <c r="M35" s="538"/>
      <c r="N35" s="34"/>
      <c r="O35" s="34"/>
    </row>
    <row r="36" spans="1:169">
      <c r="A36" s="541"/>
      <c r="B36" s="542"/>
      <c r="C36" s="542"/>
      <c r="D36" s="545"/>
      <c r="E36" s="548"/>
      <c r="F36" s="550"/>
      <c r="G36" s="379"/>
      <c r="H36" s="536"/>
      <c r="I36" s="536"/>
      <c r="J36" s="536"/>
      <c r="K36" s="536"/>
      <c r="L36" s="536"/>
      <c r="M36" s="538"/>
      <c r="N36" s="34"/>
      <c r="O36" s="34"/>
    </row>
    <row r="37" spans="1:169">
      <c r="A37" s="541"/>
      <c r="B37" s="542"/>
      <c r="C37" s="542"/>
      <c r="D37" s="545"/>
      <c r="E37" s="548"/>
      <c r="F37" s="550"/>
      <c r="G37" s="379"/>
      <c r="H37" s="536"/>
      <c r="I37" s="536"/>
      <c r="J37" s="536"/>
      <c r="K37" s="536"/>
      <c r="L37" s="536"/>
      <c r="M37" s="538"/>
      <c r="N37" s="34"/>
      <c r="O37" s="34"/>
    </row>
    <row r="38" spans="1:169">
      <c r="A38" s="541"/>
      <c r="B38" s="542"/>
      <c r="C38" s="542"/>
      <c r="D38" s="545"/>
      <c r="E38" s="548"/>
      <c r="F38" s="550"/>
      <c r="G38" s="379"/>
      <c r="H38" s="536"/>
      <c r="I38" s="536"/>
      <c r="J38" s="536"/>
      <c r="K38" s="536"/>
      <c r="L38" s="536"/>
      <c r="M38" s="538"/>
      <c r="N38" s="34"/>
      <c r="O38" s="34"/>
    </row>
    <row r="39" spans="1:169">
      <c r="A39" s="541"/>
      <c r="B39" s="542"/>
      <c r="C39" s="542"/>
      <c r="D39" s="545"/>
      <c r="E39" s="548"/>
      <c r="F39" s="550"/>
      <c r="G39" s="379"/>
      <c r="H39" s="536"/>
      <c r="I39" s="536"/>
      <c r="J39" s="536"/>
      <c r="K39" s="536"/>
      <c r="L39" s="536"/>
      <c r="M39" s="538"/>
      <c r="N39" s="34"/>
      <c r="O39" s="34"/>
    </row>
    <row r="40" spans="1:169" s="26" customFormat="1" ht="12.75" hidden="1">
      <c r="A40" s="541">
        <f>'7- Mapa Final'!A40</f>
        <v>4</v>
      </c>
      <c r="B40" s="542">
        <f>'7- Mapa Final'!B40</f>
        <v>0</v>
      </c>
      <c r="C40" s="542">
        <f>'7- Mapa Final'!C40</f>
        <v>0</v>
      </c>
      <c r="D40" s="544" t="e">
        <f>'7- Mapa Final'!J40</f>
        <v>#DIV/0!</v>
      </c>
      <c r="E40" s="547" t="e">
        <f>'7- Mapa Final'!K40</f>
        <v>#VALUE!</v>
      </c>
      <c r="F40" s="550" t="e">
        <f>'7- Mapa Final'!M40</f>
        <v>#DIV/0!</v>
      </c>
      <c r="G40" s="379" t="s">
        <v>460</v>
      </c>
      <c r="H40" s="536"/>
      <c r="I40" s="536"/>
      <c r="J40" s="536"/>
      <c r="K40" s="536"/>
      <c r="L40" s="536"/>
      <c r="M40" s="53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41"/>
      <c r="B41" s="542"/>
      <c r="C41" s="542"/>
      <c r="D41" s="545"/>
      <c r="E41" s="548"/>
      <c r="F41" s="550"/>
      <c r="G41" s="379"/>
      <c r="H41" s="536"/>
      <c r="I41" s="536"/>
      <c r="J41" s="536"/>
      <c r="K41" s="536"/>
      <c r="L41" s="536"/>
      <c r="M41" s="53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41"/>
      <c r="B42" s="542"/>
      <c r="C42" s="542"/>
      <c r="D42" s="545"/>
      <c r="E42" s="548"/>
      <c r="F42" s="550"/>
      <c r="G42" s="379"/>
      <c r="H42" s="536"/>
      <c r="I42" s="536"/>
      <c r="J42" s="536"/>
      <c r="K42" s="536"/>
      <c r="L42" s="536"/>
      <c r="M42" s="53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41"/>
      <c r="B43" s="542"/>
      <c r="C43" s="542"/>
      <c r="D43" s="545"/>
      <c r="E43" s="548"/>
      <c r="F43" s="550"/>
      <c r="G43" s="379"/>
      <c r="H43" s="536"/>
      <c r="I43" s="536"/>
      <c r="J43" s="536"/>
      <c r="K43" s="536"/>
      <c r="L43" s="536"/>
      <c r="M43" s="53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41"/>
      <c r="B44" s="542"/>
      <c r="C44" s="542"/>
      <c r="D44" s="545"/>
      <c r="E44" s="548"/>
      <c r="F44" s="550"/>
      <c r="G44" s="379"/>
      <c r="H44" s="536"/>
      <c r="I44" s="536"/>
      <c r="J44" s="536"/>
      <c r="K44" s="536"/>
      <c r="L44" s="536"/>
      <c r="M44" s="53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41"/>
      <c r="B45" s="542"/>
      <c r="C45" s="542"/>
      <c r="D45" s="545"/>
      <c r="E45" s="548"/>
      <c r="F45" s="550"/>
      <c r="G45" s="379"/>
      <c r="H45" s="536"/>
      <c r="I45" s="536"/>
      <c r="J45" s="536"/>
      <c r="K45" s="536"/>
      <c r="L45" s="536"/>
      <c r="M45" s="538"/>
      <c r="N45" s="34"/>
      <c r="O45" s="34"/>
    </row>
    <row r="46" spans="1:169" hidden="1">
      <c r="A46" s="541"/>
      <c r="B46" s="542"/>
      <c r="C46" s="542"/>
      <c r="D46" s="545"/>
      <c r="E46" s="548"/>
      <c r="F46" s="550"/>
      <c r="G46" s="379"/>
      <c r="H46" s="536"/>
      <c r="I46" s="536"/>
      <c r="J46" s="536"/>
      <c r="K46" s="536"/>
      <c r="L46" s="536"/>
      <c r="M46" s="538"/>
      <c r="N46" s="34"/>
      <c r="O46" s="34"/>
    </row>
    <row r="47" spans="1:169" hidden="1">
      <c r="A47" s="541"/>
      <c r="B47" s="542"/>
      <c r="C47" s="542"/>
      <c r="D47" s="545"/>
      <c r="E47" s="548"/>
      <c r="F47" s="550"/>
      <c r="G47" s="379"/>
      <c r="H47" s="536"/>
      <c r="I47" s="536"/>
      <c r="J47" s="536"/>
      <c r="K47" s="536"/>
      <c r="L47" s="536"/>
      <c r="M47" s="538"/>
      <c r="N47" s="34"/>
      <c r="O47" s="34"/>
    </row>
    <row r="48" spans="1:169" hidden="1">
      <c r="A48" s="541"/>
      <c r="B48" s="542"/>
      <c r="C48" s="542"/>
      <c r="D48" s="545"/>
      <c r="E48" s="548"/>
      <c r="F48" s="550"/>
      <c r="G48" s="379"/>
      <c r="H48" s="536"/>
      <c r="I48" s="536"/>
      <c r="J48" s="536"/>
      <c r="K48" s="536"/>
      <c r="L48" s="536"/>
      <c r="M48" s="538"/>
      <c r="N48" s="34"/>
      <c r="O48" s="34"/>
    </row>
    <row r="49" spans="1:169" hidden="1">
      <c r="A49" s="541"/>
      <c r="B49" s="542"/>
      <c r="C49" s="542"/>
      <c r="D49" s="545"/>
      <c r="E49" s="548"/>
      <c r="F49" s="550"/>
      <c r="G49" s="379"/>
      <c r="H49" s="536"/>
      <c r="I49" s="536"/>
      <c r="J49" s="536"/>
      <c r="K49" s="536"/>
      <c r="L49" s="536"/>
      <c r="M49" s="538"/>
      <c r="N49" s="34"/>
      <c r="O49" s="34"/>
    </row>
    <row r="50" spans="1:169" s="26" customFormat="1" ht="12.75" hidden="1">
      <c r="A50" s="541">
        <f>'7- Mapa Final'!A50</f>
        <v>5</v>
      </c>
      <c r="B50" s="542" t="str">
        <f>'7- Mapa Final'!B50</f>
        <v>Recibir dádivas o beneficios a nombre propio o de terceros para seleccionar o, rechazar aspirantes sin el lleno de los requisitos o asignar puntajes erróneos</v>
      </c>
      <c r="C50" s="54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4" t="str">
        <f>'7- Mapa Final'!J50</f>
        <v>Muy Baja - 1</v>
      </c>
      <c r="E50" s="547" t="str">
        <f>'7- Mapa Final'!K50</f>
        <v>Mayor - 4</v>
      </c>
      <c r="F50" s="550" t="str">
        <f>'7- Mapa Final'!M50</f>
        <v>Alto  - 4</v>
      </c>
      <c r="G50" s="379" t="s">
        <v>460</v>
      </c>
      <c r="H50" s="536"/>
      <c r="I50" s="536"/>
      <c r="J50" s="536"/>
      <c r="K50" s="536"/>
      <c r="L50" s="536"/>
      <c r="M50" s="53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1"/>
      <c r="B51" s="542"/>
      <c r="C51" s="542"/>
      <c r="D51" s="545"/>
      <c r="E51" s="548"/>
      <c r="F51" s="550"/>
      <c r="G51" s="379"/>
      <c r="H51" s="536"/>
      <c r="I51" s="536"/>
      <c r="J51" s="536"/>
      <c r="K51" s="536"/>
      <c r="L51" s="536"/>
      <c r="M51" s="53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1"/>
      <c r="B52" s="542"/>
      <c r="C52" s="542"/>
      <c r="D52" s="545"/>
      <c r="E52" s="548"/>
      <c r="F52" s="550"/>
      <c r="G52" s="379"/>
      <c r="H52" s="536"/>
      <c r="I52" s="536"/>
      <c r="J52" s="536"/>
      <c r="K52" s="536"/>
      <c r="L52" s="536"/>
      <c r="M52" s="53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1"/>
      <c r="B53" s="542"/>
      <c r="C53" s="542"/>
      <c r="D53" s="545"/>
      <c r="E53" s="548"/>
      <c r="F53" s="550"/>
      <c r="G53" s="379"/>
      <c r="H53" s="536"/>
      <c r="I53" s="536"/>
      <c r="J53" s="536"/>
      <c r="K53" s="536"/>
      <c r="L53" s="536"/>
      <c r="M53" s="53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1"/>
      <c r="B54" s="542"/>
      <c r="C54" s="542"/>
      <c r="D54" s="545"/>
      <c r="E54" s="548"/>
      <c r="F54" s="550"/>
      <c r="G54" s="379"/>
      <c r="H54" s="536"/>
      <c r="I54" s="536"/>
      <c r="J54" s="536"/>
      <c r="K54" s="536"/>
      <c r="L54" s="536"/>
      <c r="M54" s="53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1"/>
      <c r="B55" s="542"/>
      <c r="C55" s="542"/>
      <c r="D55" s="545"/>
      <c r="E55" s="548"/>
      <c r="F55" s="550"/>
      <c r="G55" s="379"/>
      <c r="H55" s="536"/>
      <c r="I55" s="536"/>
      <c r="J55" s="536"/>
      <c r="K55" s="536"/>
      <c r="L55" s="536"/>
      <c r="M55" s="538"/>
      <c r="N55" s="34"/>
      <c r="O55" s="34"/>
    </row>
    <row r="56" spans="1:169" hidden="1">
      <c r="A56" s="541"/>
      <c r="B56" s="542"/>
      <c r="C56" s="542"/>
      <c r="D56" s="545"/>
      <c r="E56" s="548"/>
      <c r="F56" s="550"/>
      <c r="G56" s="379"/>
      <c r="H56" s="536"/>
      <c r="I56" s="536"/>
      <c r="J56" s="536"/>
      <c r="K56" s="536"/>
      <c r="L56" s="536"/>
      <c r="M56" s="538"/>
      <c r="N56" s="34"/>
      <c r="O56" s="34"/>
    </row>
    <row r="57" spans="1:169" hidden="1">
      <c r="A57" s="541"/>
      <c r="B57" s="542"/>
      <c r="C57" s="542"/>
      <c r="D57" s="545"/>
      <c r="E57" s="548"/>
      <c r="F57" s="550"/>
      <c r="G57" s="379"/>
      <c r="H57" s="536"/>
      <c r="I57" s="536"/>
      <c r="J57" s="536"/>
      <c r="K57" s="536"/>
      <c r="L57" s="536"/>
      <c r="M57" s="538"/>
      <c r="N57" s="34"/>
      <c r="O57" s="34"/>
    </row>
    <row r="58" spans="1:169" hidden="1">
      <c r="A58" s="541"/>
      <c r="B58" s="542"/>
      <c r="C58" s="542"/>
      <c r="D58" s="545"/>
      <c r="E58" s="548"/>
      <c r="F58" s="550"/>
      <c r="G58" s="379"/>
      <c r="H58" s="536"/>
      <c r="I58" s="536"/>
      <c r="J58" s="536"/>
      <c r="K58" s="536"/>
      <c r="L58" s="536"/>
      <c r="M58" s="538"/>
      <c r="N58" s="34"/>
      <c r="O58" s="34"/>
    </row>
    <row r="59" spans="1:169" hidden="1">
      <c r="A59" s="541"/>
      <c r="B59" s="542"/>
      <c r="C59" s="542"/>
      <c r="D59" s="545"/>
      <c r="E59" s="548"/>
      <c r="F59" s="550"/>
      <c r="G59" s="379"/>
      <c r="H59" s="536"/>
      <c r="I59" s="536"/>
      <c r="J59" s="536"/>
      <c r="K59" s="536"/>
      <c r="L59" s="536"/>
      <c r="M59" s="538"/>
      <c r="N59" s="34"/>
      <c r="O59" s="34"/>
    </row>
    <row r="60" spans="1:169" s="26" customFormat="1" ht="12.75" hidden="1">
      <c r="A60" s="541">
        <f>'7- Mapa Final'!A60</f>
        <v>6</v>
      </c>
      <c r="B60" s="54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4" t="str">
        <f>'7- Mapa Final'!J60</f>
        <v>Muy Baja - 1</v>
      </c>
      <c r="E60" s="547" t="str">
        <f>'7- Mapa Final'!K60</f>
        <v>Mayor - 4</v>
      </c>
      <c r="F60" s="550" t="str">
        <f>'7- Mapa Final'!M60</f>
        <v>Alto  - 4</v>
      </c>
      <c r="G60" s="379" t="s">
        <v>460</v>
      </c>
      <c r="H60" s="536"/>
      <c r="I60" s="536"/>
      <c r="J60" s="536"/>
      <c r="K60" s="536"/>
      <c r="L60" s="536"/>
      <c r="M60" s="53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1"/>
      <c r="B61" s="542"/>
      <c r="C61" s="542"/>
      <c r="D61" s="545"/>
      <c r="E61" s="548"/>
      <c r="F61" s="550"/>
      <c r="G61" s="379"/>
      <c r="H61" s="536"/>
      <c r="I61" s="536"/>
      <c r="J61" s="536"/>
      <c r="K61" s="536"/>
      <c r="L61" s="536"/>
      <c r="M61" s="53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1"/>
      <c r="B62" s="542"/>
      <c r="C62" s="542"/>
      <c r="D62" s="545"/>
      <c r="E62" s="548"/>
      <c r="F62" s="550"/>
      <c r="G62" s="379"/>
      <c r="H62" s="536"/>
      <c r="I62" s="536"/>
      <c r="J62" s="536"/>
      <c r="K62" s="536"/>
      <c r="L62" s="536"/>
      <c r="M62" s="53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1"/>
      <c r="B63" s="542"/>
      <c r="C63" s="542"/>
      <c r="D63" s="545"/>
      <c r="E63" s="548"/>
      <c r="F63" s="550"/>
      <c r="G63" s="379"/>
      <c r="H63" s="536"/>
      <c r="I63" s="536"/>
      <c r="J63" s="536"/>
      <c r="K63" s="536"/>
      <c r="L63" s="536"/>
      <c r="M63" s="53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1"/>
      <c r="B64" s="542"/>
      <c r="C64" s="542"/>
      <c r="D64" s="545"/>
      <c r="E64" s="548"/>
      <c r="F64" s="550"/>
      <c r="G64" s="379"/>
      <c r="H64" s="536"/>
      <c r="I64" s="536"/>
      <c r="J64" s="536"/>
      <c r="K64" s="536"/>
      <c r="L64" s="536"/>
      <c r="M64" s="53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41"/>
      <c r="B65" s="542"/>
      <c r="C65" s="542"/>
      <c r="D65" s="545"/>
      <c r="E65" s="548"/>
      <c r="F65" s="550"/>
      <c r="G65" s="379"/>
      <c r="H65" s="536"/>
      <c r="I65" s="536"/>
      <c r="J65" s="536"/>
      <c r="K65" s="536"/>
      <c r="L65" s="536"/>
      <c r="M65" s="538"/>
      <c r="N65" s="34"/>
      <c r="O65" s="34"/>
    </row>
    <row r="66" spans="1:169" hidden="1">
      <c r="A66" s="541"/>
      <c r="B66" s="542"/>
      <c r="C66" s="542"/>
      <c r="D66" s="545"/>
      <c r="E66" s="548"/>
      <c r="F66" s="550"/>
      <c r="G66" s="379"/>
      <c r="H66" s="536"/>
      <c r="I66" s="536"/>
      <c r="J66" s="536"/>
      <c r="K66" s="536"/>
      <c r="L66" s="536"/>
      <c r="M66" s="538"/>
      <c r="N66" s="34"/>
      <c r="O66" s="34"/>
    </row>
    <row r="67" spans="1:169" hidden="1">
      <c r="A67" s="541"/>
      <c r="B67" s="542"/>
      <c r="C67" s="542"/>
      <c r="D67" s="545"/>
      <c r="E67" s="548"/>
      <c r="F67" s="550"/>
      <c r="G67" s="379"/>
      <c r="H67" s="536"/>
      <c r="I67" s="536"/>
      <c r="J67" s="536"/>
      <c r="K67" s="536"/>
      <c r="L67" s="536"/>
      <c r="M67" s="538"/>
      <c r="N67" s="34"/>
      <c r="O67" s="34"/>
    </row>
    <row r="68" spans="1:169" hidden="1">
      <c r="A68" s="541"/>
      <c r="B68" s="542"/>
      <c r="C68" s="542"/>
      <c r="D68" s="545"/>
      <c r="E68" s="548"/>
      <c r="F68" s="550"/>
      <c r="G68" s="379"/>
      <c r="H68" s="536"/>
      <c r="I68" s="536"/>
      <c r="J68" s="536"/>
      <c r="K68" s="536"/>
      <c r="L68" s="536"/>
      <c r="M68" s="538"/>
      <c r="N68" s="34"/>
      <c r="O68" s="34"/>
    </row>
    <row r="69" spans="1:169" hidden="1">
      <c r="A69" s="541"/>
      <c r="B69" s="542"/>
      <c r="C69" s="542"/>
      <c r="D69" s="545"/>
      <c r="E69" s="548"/>
      <c r="F69" s="550"/>
      <c r="G69" s="379"/>
      <c r="H69" s="536"/>
      <c r="I69" s="536"/>
      <c r="J69" s="536"/>
      <c r="K69" s="536"/>
      <c r="L69" s="536"/>
      <c r="M69" s="538"/>
      <c r="N69" s="34"/>
      <c r="O69" s="34"/>
    </row>
    <row r="70" spans="1:169" s="26" customFormat="1" ht="12.75" hidden="1">
      <c r="A70" s="541">
        <f>'7- Mapa Final'!A70</f>
        <v>7</v>
      </c>
      <c r="B70" s="54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4" t="str">
        <f>'7- Mapa Final'!J70</f>
        <v>Muy Baja - 1</v>
      </c>
      <c r="E70" s="547" t="str">
        <f>'7- Mapa Final'!K70</f>
        <v>Mayor - 4</v>
      </c>
      <c r="F70" s="550" t="str">
        <f>'7- Mapa Final'!M70</f>
        <v>Alto  - 4</v>
      </c>
      <c r="G70" s="379" t="s">
        <v>460</v>
      </c>
      <c r="H70" s="536"/>
      <c r="I70" s="536"/>
      <c r="J70" s="536"/>
      <c r="K70" s="536"/>
      <c r="L70" s="536"/>
      <c r="M70" s="53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1"/>
      <c r="B71" s="542"/>
      <c r="C71" s="542"/>
      <c r="D71" s="545"/>
      <c r="E71" s="548"/>
      <c r="F71" s="550"/>
      <c r="G71" s="379"/>
      <c r="H71" s="536"/>
      <c r="I71" s="536"/>
      <c r="J71" s="536"/>
      <c r="K71" s="536"/>
      <c r="L71" s="536"/>
      <c r="M71" s="53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1"/>
      <c r="B72" s="542"/>
      <c r="C72" s="542"/>
      <c r="D72" s="545"/>
      <c r="E72" s="548"/>
      <c r="F72" s="550"/>
      <c r="G72" s="379"/>
      <c r="H72" s="536"/>
      <c r="I72" s="536"/>
      <c r="J72" s="536"/>
      <c r="K72" s="536"/>
      <c r="L72" s="536"/>
      <c r="M72" s="53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41"/>
      <c r="B73" s="542"/>
      <c r="C73" s="542"/>
      <c r="D73" s="545"/>
      <c r="E73" s="548"/>
      <c r="F73" s="550"/>
      <c r="G73" s="379"/>
      <c r="H73" s="536"/>
      <c r="I73" s="536"/>
      <c r="J73" s="536"/>
      <c r="K73" s="536"/>
      <c r="L73" s="536"/>
      <c r="M73" s="53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41"/>
      <c r="B74" s="542"/>
      <c r="C74" s="542"/>
      <c r="D74" s="545"/>
      <c r="E74" s="548"/>
      <c r="F74" s="550"/>
      <c r="G74" s="379"/>
      <c r="H74" s="536"/>
      <c r="I74" s="536"/>
      <c r="J74" s="536"/>
      <c r="K74" s="536"/>
      <c r="L74" s="536"/>
      <c r="M74" s="53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41"/>
      <c r="B75" s="542"/>
      <c r="C75" s="542"/>
      <c r="D75" s="545"/>
      <c r="E75" s="548"/>
      <c r="F75" s="550"/>
      <c r="G75" s="379"/>
      <c r="H75" s="536"/>
      <c r="I75" s="536"/>
      <c r="J75" s="536"/>
      <c r="K75" s="536"/>
      <c r="L75" s="536"/>
      <c r="M75" s="538"/>
      <c r="N75" s="34"/>
      <c r="O75" s="34"/>
    </row>
    <row r="76" spans="1:169" hidden="1">
      <c r="A76" s="541"/>
      <c r="B76" s="542"/>
      <c r="C76" s="542"/>
      <c r="D76" s="545"/>
      <c r="E76" s="548"/>
      <c r="F76" s="550"/>
      <c r="G76" s="379"/>
      <c r="H76" s="536"/>
      <c r="I76" s="536"/>
      <c r="J76" s="536"/>
      <c r="K76" s="536"/>
      <c r="L76" s="536"/>
      <c r="M76" s="538"/>
      <c r="N76" s="34"/>
      <c r="O76" s="34"/>
    </row>
    <row r="77" spans="1:169" hidden="1">
      <c r="A77" s="541"/>
      <c r="B77" s="542"/>
      <c r="C77" s="542"/>
      <c r="D77" s="545"/>
      <c r="E77" s="548"/>
      <c r="F77" s="550"/>
      <c r="G77" s="379"/>
      <c r="H77" s="536"/>
      <c r="I77" s="536"/>
      <c r="J77" s="536"/>
      <c r="K77" s="536"/>
      <c r="L77" s="536"/>
      <c r="M77" s="538"/>
      <c r="N77" s="34"/>
      <c r="O77" s="34"/>
    </row>
    <row r="78" spans="1:169" hidden="1">
      <c r="A78" s="541"/>
      <c r="B78" s="542"/>
      <c r="C78" s="542"/>
      <c r="D78" s="545"/>
      <c r="E78" s="548"/>
      <c r="F78" s="550"/>
      <c r="G78" s="379"/>
      <c r="H78" s="536"/>
      <c r="I78" s="536"/>
      <c r="J78" s="536"/>
      <c r="K78" s="536"/>
      <c r="L78" s="536"/>
      <c r="M78" s="538"/>
      <c r="N78" s="34"/>
      <c r="O78" s="34"/>
    </row>
    <row r="79" spans="1:169" ht="15.75" hidden="1" thickBot="1">
      <c r="A79" s="587"/>
      <c r="B79" s="543"/>
      <c r="C79" s="543"/>
      <c r="D79" s="546"/>
      <c r="E79" s="549"/>
      <c r="F79" s="551"/>
      <c r="G79" s="380"/>
      <c r="H79" s="537"/>
      <c r="I79" s="537"/>
      <c r="J79" s="537"/>
      <c r="K79" s="537"/>
      <c r="L79" s="537"/>
      <c r="M79" s="539"/>
      <c r="N79" s="34"/>
      <c r="O79" s="34"/>
    </row>
    <row r="80" spans="1:169" hidden="1">
      <c r="A80" s="541">
        <f>'7- Mapa Final'!A80</f>
        <v>8</v>
      </c>
      <c r="B80" s="54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4" t="str">
        <f>'7- Mapa Final'!J80</f>
        <v>Muy Baja - 1</v>
      </c>
      <c r="E80" s="547" t="str">
        <f>'7- Mapa Final'!K80</f>
        <v>Mayor - 4</v>
      </c>
      <c r="F80" s="550" t="str">
        <f>'7- Mapa Final'!M80</f>
        <v>Alto  - 4</v>
      </c>
      <c r="G80" s="379" t="s">
        <v>460</v>
      </c>
      <c r="H80" s="536"/>
      <c r="I80" s="536"/>
      <c r="J80" s="536"/>
      <c r="K80" s="536"/>
      <c r="L80" s="536"/>
      <c r="M80" s="538"/>
    </row>
    <row r="81" spans="1:13" hidden="1">
      <c r="A81" s="541"/>
      <c r="B81" s="542"/>
      <c r="C81" s="542"/>
      <c r="D81" s="545"/>
      <c r="E81" s="548"/>
      <c r="F81" s="550"/>
      <c r="G81" s="379"/>
      <c r="H81" s="536"/>
      <c r="I81" s="536"/>
      <c r="J81" s="536"/>
      <c r="K81" s="536"/>
      <c r="L81" s="536"/>
      <c r="M81" s="538"/>
    </row>
    <row r="82" spans="1:13" hidden="1">
      <c r="A82" s="541"/>
      <c r="B82" s="542"/>
      <c r="C82" s="542"/>
      <c r="D82" s="545"/>
      <c r="E82" s="548"/>
      <c r="F82" s="550"/>
      <c r="G82" s="379"/>
      <c r="H82" s="536"/>
      <c r="I82" s="536"/>
      <c r="J82" s="536"/>
      <c r="K82" s="536"/>
      <c r="L82" s="536"/>
      <c r="M82" s="538"/>
    </row>
    <row r="83" spans="1:13" hidden="1">
      <c r="A83" s="541"/>
      <c r="B83" s="542"/>
      <c r="C83" s="542"/>
      <c r="D83" s="545"/>
      <c r="E83" s="548"/>
      <c r="F83" s="550"/>
      <c r="G83" s="379"/>
      <c r="H83" s="536"/>
      <c r="I83" s="536"/>
      <c r="J83" s="536"/>
      <c r="K83" s="536"/>
      <c r="L83" s="536"/>
      <c r="M83" s="538"/>
    </row>
    <row r="84" spans="1:13" hidden="1">
      <c r="A84" s="541"/>
      <c r="B84" s="542"/>
      <c r="C84" s="542"/>
      <c r="D84" s="545"/>
      <c r="E84" s="548"/>
      <c r="F84" s="550"/>
      <c r="G84" s="379"/>
      <c r="H84" s="536"/>
      <c r="I84" s="536"/>
      <c r="J84" s="536"/>
      <c r="K84" s="536"/>
      <c r="L84" s="536"/>
      <c r="M84" s="538"/>
    </row>
    <row r="85" spans="1:13" hidden="1">
      <c r="A85" s="541"/>
      <c r="B85" s="542"/>
      <c r="C85" s="542"/>
      <c r="D85" s="545"/>
      <c r="E85" s="548"/>
      <c r="F85" s="550"/>
      <c r="G85" s="379"/>
      <c r="H85" s="536"/>
      <c r="I85" s="536"/>
      <c r="J85" s="536"/>
      <c r="K85" s="536"/>
      <c r="L85" s="536"/>
      <c r="M85" s="538"/>
    </row>
    <row r="86" spans="1:13" hidden="1">
      <c r="A86" s="541"/>
      <c r="B86" s="542"/>
      <c r="C86" s="542"/>
      <c r="D86" s="545"/>
      <c r="E86" s="548"/>
      <c r="F86" s="550"/>
      <c r="G86" s="379"/>
      <c r="H86" s="536"/>
      <c r="I86" s="536"/>
      <c r="J86" s="536"/>
      <c r="K86" s="536"/>
      <c r="L86" s="536"/>
      <c r="M86" s="538"/>
    </row>
    <row r="87" spans="1:13" hidden="1">
      <c r="A87" s="541"/>
      <c r="B87" s="542"/>
      <c r="C87" s="542"/>
      <c r="D87" s="545"/>
      <c r="E87" s="548"/>
      <c r="F87" s="550"/>
      <c r="G87" s="379"/>
      <c r="H87" s="536"/>
      <c r="I87" s="536"/>
      <c r="J87" s="536"/>
      <c r="K87" s="536"/>
      <c r="L87" s="536"/>
      <c r="M87" s="538"/>
    </row>
    <row r="88" spans="1:13" hidden="1">
      <c r="A88" s="541"/>
      <c r="B88" s="542"/>
      <c r="C88" s="542"/>
      <c r="D88" s="545"/>
      <c r="E88" s="548"/>
      <c r="F88" s="550"/>
      <c r="G88" s="379"/>
      <c r="H88" s="536"/>
      <c r="I88" s="536"/>
      <c r="J88" s="536"/>
      <c r="K88" s="536"/>
      <c r="L88" s="536"/>
      <c r="M88" s="538"/>
    </row>
    <row r="89" spans="1:13" ht="15.75" hidden="1" thickBot="1">
      <c r="A89" s="587"/>
      <c r="B89" s="543"/>
      <c r="C89" s="543"/>
      <c r="D89" s="546"/>
      <c r="E89" s="549"/>
      <c r="F89" s="551"/>
      <c r="G89" s="380"/>
      <c r="H89" s="537"/>
      <c r="I89" s="537"/>
      <c r="J89" s="537"/>
      <c r="K89" s="537"/>
      <c r="L89" s="537"/>
      <c r="M89" s="539"/>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A80:A89"/>
    <mergeCell ref="B80:B89"/>
    <mergeCell ref="C80:C89"/>
    <mergeCell ref="D80:D89"/>
    <mergeCell ref="E80:E89"/>
    <mergeCell ref="F80:F89"/>
    <mergeCell ref="G80:G89"/>
    <mergeCell ref="H80:H89"/>
    <mergeCell ref="I80:I89"/>
    <mergeCell ref="J80:J89"/>
    <mergeCell ref="K80:K89"/>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opLeftCell="A8" zoomScale="70" zoomScaleNormal="70" workbookViewId="0">
      <selection activeCell="A20" sqref="A20:A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2" t="s">
        <v>269</v>
      </c>
      <c r="B4" s="412"/>
      <c r="C4" s="417" t="s">
        <v>31</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2" t="s">
        <v>270</v>
      </c>
      <c r="B5" s="412"/>
      <c r="C5" s="418" t="s">
        <v>37</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2" t="s">
        <v>271</v>
      </c>
      <c r="B6" s="412"/>
      <c r="C6" s="562" t="s">
        <v>272</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502</v>
      </c>
      <c r="B7" s="558"/>
      <c r="C7" s="559"/>
      <c r="D7" s="560" t="s">
        <v>503</v>
      </c>
      <c r="E7" s="560"/>
      <c r="F7" s="560"/>
      <c r="G7" s="561" t="s">
        <v>504</v>
      </c>
      <c r="H7" s="552" t="s">
        <v>505</v>
      </c>
      <c r="I7" s="554" t="s">
        <v>506</v>
      </c>
      <c r="J7" s="555"/>
      <c r="K7" s="554" t="s">
        <v>507</v>
      </c>
      <c r="L7" s="555"/>
      <c r="M7" s="556" t="s">
        <v>519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509</v>
      </c>
      <c r="F8" s="28" t="s">
        <v>510</v>
      </c>
      <c r="G8" s="561"/>
      <c r="H8" s="553"/>
      <c r="I8" s="29" t="s">
        <v>511</v>
      </c>
      <c r="J8" s="29" t="s">
        <v>512</v>
      </c>
      <c r="K8" s="29" t="s">
        <v>513</v>
      </c>
      <c r="L8" s="29" t="s">
        <v>514</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1"/>
      <c r="B9" s="582"/>
      <c r="C9" s="582"/>
      <c r="D9" s="582"/>
      <c r="E9" s="582"/>
      <c r="F9" s="582"/>
      <c r="G9" s="58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0">
        <f>'7- Mapa Final'!A10</f>
        <v>1</v>
      </c>
      <c r="B10" s="567" t="str">
        <f>'7- Mapa Final'!B10</f>
        <v>Ejecutar procesos de selección en los cuales los resultados no esten acordes con los requisitos y principios establecidos</v>
      </c>
      <c r="C10" s="567" t="str">
        <f>'7- Mapa Final'!C10</f>
        <v>Seleccionar personal mediante procesos en los cuales no se cumplan las etapas establecidas, que se seleccionen aspirantes que no cumplan con los requisitos, se rechacen aspirantes que cumplen o se asignen puntajes erroneos</v>
      </c>
      <c r="D10" s="569" t="str">
        <f>'7- Mapa Final'!J10</f>
        <v>Media - 3</v>
      </c>
      <c r="E10" s="570" t="str">
        <f>'7- Mapa Final'!K10</f>
        <v>Menor - 2</v>
      </c>
      <c r="F10" s="568" t="str">
        <f>'7- Mapa Final'!M10</f>
        <v>Moderado - 6</v>
      </c>
      <c r="G10" s="378" t="s">
        <v>392</v>
      </c>
      <c r="H10" s="580"/>
      <c r="I10" s="580"/>
      <c r="J10" s="580" t="s">
        <v>8</v>
      </c>
      <c r="K10" s="565">
        <v>45839</v>
      </c>
      <c r="L10" s="565">
        <v>45930</v>
      </c>
      <c r="M10" s="5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2"/>
      <c r="C11" s="542"/>
      <c r="D11" s="545"/>
      <c r="E11" s="548"/>
      <c r="F11" s="550"/>
      <c r="G11" s="379"/>
      <c r="H11" s="536"/>
      <c r="I11" s="536"/>
      <c r="J11" s="536"/>
      <c r="K11" s="536"/>
      <c r="L11" s="536"/>
      <c r="M11" s="5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2"/>
      <c r="C12" s="542"/>
      <c r="D12" s="545"/>
      <c r="E12" s="548"/>
      <c r="F12" s="550"/>
      <c r="G12" s="379"/>
      <c r="H12" s="536"/>
      <c r="I12" s="536"/>
      <c r="J12" s="536"/>
      <c r="K12" s="536"/>
      <c r="L12" s="536"/>
      <c r="M12" s="5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2"/>
      <c r="C13" s="542"/>
      <c r="D13" s="545"/>
      <c r="E13" s="548"/>
      <c r="F13" s="550"/>
      <c r="G13" s="379"/>
      <c r="H13" s="536"/>
      <c r="I13" s="536"/>
      <c r="J13" s="536"/>
      <c r="K13" s="536"/>
      <c r="L13" s="536"/>
      <c r="M13" s="5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2"/>
      <c r="C14" s="542"/>
      <c r="D14" s="545"/>
      <c r="E14" s="548"/>
      <c r="F14" s="550"/>
      <c r="G14" s="379"/>
      <c r="H14" s="536"/>
      <c r="I14" s="536"/>
      <c r="J14" s="536"/>
      <c r="K14" s="536"/>
      <c r="L14" s="536"/>
      <c r="M14" s="5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2"/>
      <c r="C15" s="542"/>
      <c r="D15" s="545"/>
      <c r="E15" s="548"/>
      <c r="F15" s="550"/>
      <c r="G15" s="379"/>
      <c r="H15" s="536"/>
      <c r="I15" s="536"/>
      <c r="J15" s="536"/>
      <c r="K15" s="536"/>
      <c r="L15" s="536"/>
      <c r="M15" s="5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2"/>
      <c r="C16" s="542"/>
      <c r="D16" s="545"/>
      <c r="E16" s="548"/>
      <c r="F16" s="550"/>
      <c r="G16" s="379"/>
      <c r="H16" s="536"/>
      <c r="I16" s="536"/>
      <c r="J16" s="536"/>
      <c r="K16" s="536"/>
      <c r="L16" s="536"/>
      <c r="M16" s="5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2"/>
      <c r="C17" s="542"/>
      <c r="D17" s="545"/>
      <c r="E17" s="548"/>
      <c r="F17" s="550"/>
      <c r="G17" s="379"/>
      <c r="H17" s="536"/>
      <c r="I17" s="536"/>
      <c r="J17" s="536"/>
      <c r="K17" s="536"/>
      <c r="L17" s="536"/>
      <c r="M17" s="5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2"/>
      <c r="C18" s="542"/>
      <c r="D18" s="545"/>
      <c r="E18" s="548"/>
      <c r="F18" s="550"/>
      <c r="G18" s="379"/>
      <c r="H18" s="536"/>
      <c r="I18" s="536"/>
      <c r="J18" s="536"/>
      <c r="K18" s="536"/>
      <c r="L18" s="536"/>
      <c r="M18" s="5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1"/>
      <c r="B19" s="542"/>
      <c r="C19" s="542"/>
      <c r="D19" s="545"/>
      <c r="E19" s="548"/>
      <c r="F19" s="550"/>
      <c r="G19" s="379"/>
      <c r="H19" s="536"/>
      <c r="I19" s="536"/>
      <c r="J19" s="536"/>
      <c r="K19" s="536"/>
      <c r="L19" s="536"/>
      <c r="M19" s="53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2" t="str">
        <f>'7- Mapa Final'!B20</f>
        <v xml:space="preserve">Gestionar  traslados de personal que no se ajusten a las condiciones requeridas  </v>
      </c>
      <c r="C20" s="542" t="str">
        <f>'7- Mapa Final'!C20</f>
        <v>Realizar o no conceptuar traslados de conformidad con los requisitos establecidos en la norma  y tiempos  requeridos para atender las solicitudes y necesidades identificadas.</v>
      </c>
      <c r="D20" s="544" t="str">
        <f>'7- Mapa Final'!J20</f>
        <v>Muy Baja - 1</v>
      </c>
      <c r="E20" s="547" t="str">
        <f>'7- Mapa Final'!K20</f>
        <v>Leve - 1</v>
      </c>
      <c r="F20" s="550" t="str">
        <f>'7- Mapa Final'!M20</f>
        <v>Bajo - 1</v>
      </c>
      <c r="G20" s="379" t="s">
        <v>460</v>
      </c>
      <c r="H20" s="536"/>
      <c r="I20" s="536"/>
      <c r="J20" s="536" t="s">
        <v>8</v>
      </c>
      <c r="K20" s="565">
        <v>45839</v>
      </c>
      <c r="L20" s="565">
        <v>45930</v>
      </c>
      <c r="M20" s="53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2"/>
      <c r="C21" s="542"/>
      <c r="D21" s="545"/>
      <c r="E21" s="548"/>
      <c r="F21" s="550"/>
      <c r="G21" s="379"/>
      <c r="H21" s="536"/>
      <c r="I21" s="536"/>
      <c r="J21" s="536"/>
      <c r="K21" s="536"/>
      <c r="L21" s="536"/>
      <c r="M21" s="5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2"/>
      <c r="C22" s="542"/>
      <c r="D22" s="545"/>
      <c r="E22" s="548"/>
      <c r="F22" s="550"/>
      <c r="G22" s="379"/>
      <c r="H22" s="536"/>
      <c r="I22" s="536"/>
      <c r="J22" s="536"/>
      <c r="K22" s="536"/>
      <c r="L22" s="536"/>
      <c r="M22" s="5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2"/>
      <c r="C23" s="542"/>
      <c r="D23" s="545"/>
      <c r="E23" s="548"/>
      <c r="F23" s="550"/>
      <c r="G23" s="379"/>
      <c r="H23" s="536"/>
      <c r="I23" s="536"/>
      <c r="J23" s="536"/>
      <c r="K23" s="536"/>
      <c r="L23" s="536"/>
      <c r="M23" s="5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2"/>
      <c r="C24" s="542"/>
      <c r="D24" s="545"/>
      <c r="E24" s="548"/>
      <c r="F24" s="550"/>
      <c r="G24" s="379"/>
      <c r="H24" s="536"/>
      <c r="I24" s="536"/>
      <c r="J24" s="536"/>
      <c r="K24" s="536"/>
      <c r="L24" s="536"/>
      <c r="M24" s="5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2"/>
      <c r="C25" s="542"/>
      <c r="D25" s="545"/>
      <c r="E25" s="548"/>
      <c r="F25" s="550"/>
      <c r="G25" s="379"/>
      <c r="H25" s="536"/>
      <c r="I25" s="536"/>
      <c r="J25" s="536"/>
      <c r="K25" s="536"/>
      <c r="L25" s="536"/>
      <c r="M25" s="538"/>
      <c r="N25" s="34"/>
      <c r="O25" s="34"/>
    </row>
    <row r="26" spans="1:169">
      <c r="A26" s="541"/>
      <c r="B26" s="542"/>
      <c r="C26" s="542"/>
      <c r="D26" s="545"/>
      <c r="E26" s="548"/>
      <c r="F26" s="550"/>
      <c r="G26" s="379"/>
      <c r="H26" s="536"/>
      <c r="I26" s="536"/>
      <c r="J26" s="536"/>
      <c r="K26" s="536"/>
      <c r="L26" s="536"/>
      <c r="M26" s="538"/>
      <c r="N26" s="34"/>
      <c r="O26" s="34"/>
    </row>
    <row r="27" spans="1:169">
      <c r="A27" s="541"/>
      <c r="B27" s="542"/>
      <c r="C27" s="542"/>
      <c r="D27" s="545"/>
      <c r="E27" s="548"/>
      <c r="F27" s="550"/>
      <c r="G27" s="379"/>
      <c r="H27" s="536"/>
      <c r="I27" s="536"/>
      <c r="J27" s="536"/>
      <c r="K27" s="536"/>
      <c r="L27" s="536"/>
      <c r="M27" s="538"/>
      <c r="N27" s="34"/>
      <c r="O27" s="34"/>
    </row>
    <row r="28" spans="1:169">
      <c r="A28" s="541"/>
      <c r="B28" s="542"/>
      <c r="C28" s="542"/>
      <c r="D28" s="545"/>
      <c r="E28" s="548"/>
      <c r="F28" s="550"/>
      <c r="G28" s="379"/>
      <c r="H28" s="536"/>
      <c r="I28" s="536"/>
      <c r="J28" s="536"/>
      <c r="K28" s="536"/>
      <c r="L28" s="536"/>
      <c r="M28" s="538"/>
      <c r="N28" s="34"/>
      <c r="O28" s="34"/>
    </row>
    <row r="29" spans="1:169">
      <c r="A29" s="541"/>
      <c r="B29" s="542"/>
      <c r="C29" s="542"/>
      <c r="D29" s="545"/>
      <c r="E29" s="548"/>
      <c r="F29" s="550"/>
      <c r="G29" s="379"/>
      <c r="H29" s="536"/>
      <c r="I29" s="536"/>
      <c r="J29" s="536"/>
      <c r="K29" s="536"/>
      <c r="L29" s="536"/>
      <c r="M29" s="538"/>
      <c r="N29" s="34"/>
      <c r="O29" s="34"/>
    </row>
    <row r="30" spans="1:169" s="26" customFormat="1" ht="12.75">
      <c r="A30" s="541">
        <f>'7- Mapa Final'!A30</f>
        <v>3</v>
      </c>
      <c r="B30" s="542" t="str">
        <f>'7- Mapa Final'!B30</f>
        <v>Inconsistencias en la consolidación de la calificación de servicios de los funcionarios  judicales que se encuentran en propiedad</v>
      </c>
      <c r="C30" s="542" t="str">
        <f>'7- Mapa Final'!C30</f>
        <v xml:space="preserve">Cuando la calificación de servicios no se puede llevar a cabo por dificultades en la recopilación de información </v>
      </c>
      <c r="D30" s="544" t="str">
        <f>'7- Mapa Final'!J30</f>
        <v>Muy Baja - 1</v>
      </c>
      <c r="E30" s="547" t="str">
        <f>'7- Mapa Final'!K30</f>
        <v>Menor - 2</v>
      </c>
      <c r="F30" s="550" t="str">
        <f>'7- Mapa Final'!M30</f>
        <v>Bajo - 2</v>
      </c>
      <c r="G30" s="379" t="s">
        <v>460</v>
      </c>
      <c r="H30" s="536"/>
      <c r="I30" s="536"/>
      <c r="J30" s="536" t="s">
        <v>8</v>
      </c>
      <c r="K30" s="565">
        <v>45839</v>
      </c>
      <c r="L30" s="565">
        <v>45930</v>
      </c>
      <c r="M30" s="53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2"/>
      <c r="C31" s="542"/>
      <c r="D31" s="545"/>
      <c r="E31" s="548"/>
      <c r="F31" s="550"/>
      <c r="G31" s="379"/>
      <c r="H31" s="536"/>
      <c r="I31" s="536"/>
      <c r="J31" s="536"/>
      <c r="K31" s="536"/>
      <c r="L31" s="536"/>
      <c r="M31" s="53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2"/>
      <c r="C32" s="542"/>
      <c r="D32" s="545"/>
      <c r="E32" s="548"/>
      <c r="F32" s="550"/>
      <c r="G32" s="379"/>
      <c r="H32" s="536"/>
      <c r="I32" s="536"/>
      <c r="J32" s="536"/>
      <c r="K32" s="536"/>
      <c r="L32" s="536"/>
      <c r="M32" s="53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2"/>
      <c r="C33" s="542"/>
      <c r="D33" s="545"/>
      <c r="E33" s="548"/>
      <c r="F33" s="550"/>
      <c r="G33" s="379"/>
      <c r="H33" s="536"/>
      <c r="I33" s="536"/>
      <c r="J33" s="536"/>
      <c r="K33" s="536"/>
      <c r="L33" s="536"/>
      <c r="M33" s="53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2"/>
      <c r="C34" s="542"/>
      <c r="D34" s="545"/>
      <c r="E34" s="548"/>
      <c r="F34" s="550"/>
      <c r="G34" s="379"/>
      <c r="H34" s="536"/>
      <c r="I34" s="536"/>
      <c r="J34" s="536"/>
      <c r="K34" s="536"/>
      <c r="L34" s="536"/>
      <c r="M34" s="53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2"/>
      <c r="C35" s="542"/>
      <c r="D35" s="545"/>
      <c r="E35" s="548"/>
      <c r="F35" s="550"/>
      <c r="G35" s="379"/>
      <c r="H35" s="536"/>
      <c r="I35" s="536"/>
      <c r="J35" s="536"/>
      <c r="K35" s="536"/>
      <c r="L35" s="536"/>
      <c r="M35" s="538"/>
      <c r="N35" s="34"/>
      <c r="O35" s="34"/>
    </row>
    <row r="36" spans="1:169">
      <c r="A36" s="541"/>
      <c r="B36" s="542"/>
      <c r="C36" s="542"/>
      <c r="D36" s="545"/>
      <c r="E36" s="548"/>
      <c r="F36" s="550"/>
      <c r="G36" s="379"/>
      <c r="H36" s="536"/>
      <c r="I36" s="536"/>
      <c r="J36" s="536"/>
      <c r="K36" s="536"/>
      <c r="L36" s="536"/>
      <c r="M36" s="538"/>
      <c r="N36" s="34"/>
      <c r="O36" s="34"/>
    </row>
    <row r="37" spans="1:169">
      <c r="A37" s="541"/>
      <c r="B37" s="542"/>
      <c r="C37" s="542"/>
      <c r="D37" s="545"/>
      <c r="E37" s="548"/>
      <c r="F37" s="550"/>
      <c r="G37" s="379"/>
      <c r="H37" s="536"/>
      <c r="I37" s="536"/>
      <c r="J37" s="536"/>
      <c r="K37" s="536"/>
      <c r="L37" s="536"/>
      <c r="M37" s="538"/>
      <c r="N37" s="34"/>
      <c r="O37" s="34"/>
    </row>
    <row r="38" spans="1:169">
      <c r="A38" s="541"/>
      <c r="B38" s="542"/>
      <c r="C38" s="542"/>
      <c r="D38" s="545"/>
      <c r="E38" s="548"/>
      <c r="F38" s="550"/>
      <c r="G38" s="379"/>
      <c r="H38" s="536"/>
      <c r="I38" s="536"/>
      <c r="J38" s="536"/>
      <c r="K38" s="536"/>
      <c r="L38" s="536"/>
      <c r="M38" s="538"/>
      <c r="N38" s="34"/>
      <c r="O38" s="34"/>
    </row>
    <row r="39" spans="1:169">
      <c r="A39" s="541"/>
      <c r="B39" s="542"/>
      <c r="C39" s="542"/>
      <c r="D39" s="545"/>
      <c r="E39" s="548"/>
      <c r="F39" s="550"/>
      <c r="G39" s="379"/>
      <c r="H39" s="536"/>
      <c r="I39" s="536"/>
      <c r="J39" s="536"/>
      <c r="K39" s="536"/>
      <c r="L39" s="536"/>
      <c r="M39" s="538"/>
      <c r="N39" s="34"/>
      <c r="O39" s="34"/>
    </row>
    <row r="40" spans="1:169" s="26" customFormat="1" ht="12.75" hidden="1">
      <c r="A40" s="541">
        <f>'7- Mapa Final'!A40</f>
        <v>4</v>
      </c>
      <c r="B40" s="542">
        <f>'7- Mapa Final'!B40</f>
        <v>0</v>
      </c>
      <c r="C40" s="542">
        <f>'7- Mapa Final'!C40</f>
        <v>0</v>
      </c>
      <c r="D40" s="544" t="e">
        <f>'7- Mapa Final'!J40</f>
        <v>#DIV/0!</v>
      </c>
      <c r="E40" s="547" t="e">
        <f>'7- Mapa Final'!K40</f>
        <v>#VALUE!</v>
      </c>
      <c r="F40" s="550" t="e">
        <f>'7- Mapa Final'!M40</f>
        <v>#DIV/0!</v>
      </c>
      <c r="G40" s="379" t="s">
        <v>460</v>
      </c>
      <c r="H40" s="536"/>
      <c r="I40" s="536"/>
      <c r="J40" s="536"/>
      <c r="K40" s="536"/>
      <c r="L40" s="536"/>
      <c r="M40" s="53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41"/>
      <c r="B41" s="542"/>
      <c r="C41" s="542"/>
      <c r="D41" s="545"/>
      <c r="E41" s="548"/>
      <c r="F41" s="550"/>
      <c r="G41" s="379"/>
      <c r="H41" s="536"/>
      <c r="I41" s="536"/>
      <c r="J41" s="536"/>
      <c r="K41" s="536"/>
      <c r="L41" s="536"/>
      <c r="M41" s="53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41"/>
      <c r="B42" s="542"/>
      <c r="C42" s="542"/>
      <c r="D42" s="545"/>
      <c r="E42" s="548"/>
      <c r="F42" s="550"/>
      <c r="G42" s="379"/>
      <c r="H42" s="536"/>
      <c r="I42" s="536"/>
      <c r="J42" s="536"/>
      <c r="K42" s="536"/>
      <c r="L42" s="536"/>
      <c r="M42" s="53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41"/>
      <c r="B43" s="542"/>
      <c r="C43" s="542"/>
      <c r="D43" s="545"/>
      <c r="E43" s="548"/>
      <c r="F43" s="550"/>
      <c r="G43" s="379"/>
      <c r="H43" s="536"/>
      <c r="I43" s="536"/>
      <c r="J43" s="536"/>
      <c r="K43" s="536"/>
      <c r="L43" s="536"/>
      <c r="M43" s="53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41"/>
      <c r="B44" s="542"/>
      <c r="C44" s="542"/>
      <c r="D44" s="545"/>
      <c r="E44" s="548"/>
      <c r="F44" s="550"/>
      <c r="G44" s="379"/>
      <c r="H44" s="536"/>
      <c r="I44" s="536"/>
      <c r="J44" s="536"/>
      <c r="K44" s="536"/>
      <c r="L44" s="536"/>
      <c r="M44" s="53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41"/>
      <c r="B45" s="542"/>
      <c r="C45" s="542"/>
      <c r="D45" s="545"/>
      <c r="E45" s="548"/>
      <c r="F45" s="550"/>
      <c r="G45" s="379"/>
      <c r="H45" s="536"/>
      <c r="I45" s="536"/>
      <c r="J45" s="536"/>
      <c r="K45" s="536"/>
      <c r="L45" s="536"/>
      <c r="M45" s="538"/>
      <c r="N45" s="34"/>
      <c r="O45" s="34"/>
    </row>
    <row r="46" spans="1:169" hidden="1">
      <c r="A46" s="541"/>
      <c r="B46" s="542"/>
      <c r="C46" s="542"/>
      <c r="D46" s="545"/>
      <c r="E46" s="548"/>
      <c r="F46" s="550"/>
      <c r="G46" s="379"/>
      <c r="H46" s="536"/>
      <c r="I46" s="536"/>
      <c r="J46" s="536"/>
      <c r="K46" s="536"/>
      <c r="L46" s="536"/>
      <c r="M46" s="538"/>
      <c r="N46" s="34"/>
      <c r="O46" s="34"/>
    </row>
    <row r="47" spans="1:169" hidden="1">
      <c r="A47" s="541"/>
      <c r="B47" s="542"/>
      <c r="C47" s="542"/>
      <c r="D47" s="545"/>
      <c r="E47" s="548"/>
      <c r="F47" s="550"/>
      <c r="G47" s="379"/>
      <c r="H47" s="536"/>
      <c r="I47" s="536"/>
      <c r="J47" s="536"/>
      <c r="K47" s="536"/>
      <c r="L47" s="536"/>
      <c r="M47" s="538"/>
      <c r="N47" s="34"/>
      <c r="O47" s="34"/>
    </row>
    <row r="48" spans="1:169" hidden="1">
      <c r="A48" s="541"/>
      <c r="B48" s="542"/>
      <c r="C48" s="542"/>
      <c r="D48" s="545"/>
      <c r="E48" s="548"/>
      <c r="F48" s="550"/>
      <c r="G48" s="379"/>
      <c r="H48" s="536"/>
      <c r="I48" s="536"/>
      <c r="J48" s="536"/>
      <c r="K48" s="536"/>
      <c r="L48" s="536"/>
      <c r="M48" s="538"/>
      <c r="N48" s="34"/>
      <c r="O48" s="34"/>
    </row>
    <row r="49" spans="1:169" hidden="1">
      <c r="A49" s="541"/>
      <c r="B49" s="542"/>
      <c r="C49" s="542"/>
      <c r="D49" s="545"/>
      <c r="E49" s="548"/>
      <c r="F49" s="550"/>
      <c r="G49" s="379"/>
      <c r="H49" s="536"/>
      <c r="I49" s="536"/>
      <c r="J49" s="536"/>
      <c r="K49" s="536"/>
      <c r="L49" s="536"/>
      <c r="M49" s="538"/>
      <c r="N49" s="34"/>
      <c r="O49" s="34"/>
    </row>
    <row r="50" spans="1:169" s="26" customFormat="1" ht="12.75" hidden="1">
      <c r="A50" s="541">
        <f>'7- Mapa Final'!A50</f>
        <v>5</v>
      </c>
      <c r="B50" s="542" t="str">
        <f>'7- Mapa Final'!B50</f>
        <v>Recibir dádivas o beneficios a nombre propio o de terceros para seleccionar o, rechazar aspirantes sin el lleno de los requisitos o asignar puntajes erróneos</v>
      </c>
      <c r="C50" s="54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4" t="str">
        <f>'7- Mapa Final'!J50</f>
        <v>Muy Baja - 1</v>
      </c>
      <c r="E50" s="547" t="str">
        <f>'7- Mapa Final'!K50</f>
        <v>Mayor - 4</v>
      </c>
      <c r="F50" s="550" t="str">
        <f>'7- Mapa Final'!M50</f>
        <v>Alto  - 4</v>
      </c>
      <c r="G50" s="379" t="s">
        <v>460</v>
      </c>
      <c r="H50" s="536"/>
      <c r="I50" s="536"/>
      <c r="J50" s="536"/>
      <c r="K50" s="536"/>
      <c r="L50" s="536"/>
      <c r="M50" s="53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1"/>
      <c r="B51" s="542"/>
      <c r="C51" s="542"/>
      <c r="D51" s="545"/>
      <c r="E51" s="548"/>
      <c r="F51" s="550"/>
      <c r="G51" s="379"/>
      <c r="H51" s="536"/>
      <c r="I51" s="536"/>
      <c r="J51" s="536"/>
      <c r="K51" s="536"/>
      <c r="L51" s="536"/>
      <c r="M51" s="53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1"/>
      <c r="B52" s="542"/>
      <c r="C52" s="542"/>
      <c r="D52" s="545"/>
      <c r="E52" s="548"/>
      <c r="F52" s="550"/>
      <c r="G52" s="379"/>
      <c r="H52" s="536"/>
      <c r="I52" s="536"/>
      <c r="J52" s="536"/>
      <c r="K52" s="536"/>
      <c r="L52" s="536"/>
      <c r="M52" s="53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1"/>
      <c r="B53" s="542"/>
      <c r="C53" s="542"/>
      <c r="D53" s="545"/>
      <c r="E53" s="548"/>
      <c r="F53" s="550"/>
      <c r="G53" s="379"/>
      <c r="H53" s="536"/>
      <c r="I53" s="536"/>
      <c r="J53" s="536"/>
      <c r="K53" s="536"/>
      <c r="L53" s="536"/>
      <c r="M53" s="53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1"/>
      <c r="B54" s="542"/>
      <c r="C54" s="542"/>
      <c r="D54" s="545"/>
      <c r="E54" s="548"/>
      <c r="F54" s="550"/>
      <c r="G54" s="379"/>
      <c r="H54" s="536"/>
      <c r="I54" s="536"/>
      <c r="J54" s="536"/>
      <c r="K54" s="536"/>
      <c r="L54" s="536"/>
      <c r="M54" s="53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1"/>
      <c r="B55" s="542"/>
      <c r="C55" s="542"/>
      <c r="D55" s="545"/>
      <c r="E55" s="548"/>
      <c r="F55" s="550"/>
      <c r="G55" s="379"/>
      <c r="H55" s="536"/>
      <c r="I55" s="536"/>
      <c r="J55" s="536"/>
      <c r="K55" s="536"/>
      <c r="L55" s="536"/>
      <c r="M55" s="538"/>
      <c r="N55" s="34"/>
      <c r="O55" s="34"/>
    </row>
    <row r="56" spans="1:169" hidden="1">
      <c r="A56" s="541"/>
      <c r="B56" s="542"/>
      <c r="C56" s="542"/>
      <c r="D56" s="545"/>
      <c r="E56" s="548"/>
      <c r="F56" s="550"/>
      <c r="G56" s="379"/>
      <c r="H56" s="536"/>
      <c r="I56" s="536"/>
      <c r="J56" s="536"/>
      <c r="K56" s="536"/>
      <c r="L56" s="536"/>
      <c r="M56" s="538"/>
      <c r="N56" s="34"/>
      <c r="O56" s="34"/>
    </row>
    <row r="57" spans="1:169" hidden="1">
      <c r="A57" s="541"/>
      <c r="B57" s="542"/>
      <c r="C57" s="542"/>
      <c r="D57" s="545"/>
      <c r="E57" s="548"/>
      <c r="F57" s="550"/>
      <c r="G57" s="379"/>
      <c r="H57" s="536"/>
      <c r="I57" s="536"/>
      <c r="J57" s="536"/>
      <c r="K57" s="536"/>
      <c r="L57" s="536"/>
      <c r="M57" s="538"/>
      <c r="N57" s="34"/>
      <c r="O57" s="34"/>
    </row>
    <row r="58" spans="1:169" hidden="1">
      <c r="A58" s="541"/>
      <c r="B58" s="542"/>
      <c r="C58" s="542"/>
      <c r="D58" s="545"/>
      <c r="E58" s="548"/>
      <c r="F58" s="550"/>
      <c r="G58" s="379"/>
      <c r="H58" s="536"/>
      <c r="I58" s="536"/>
      <c r="J58" s="536"/>
      <c r="K58" s="536"/>
      <c r="L58" s="536"/>
      <c r="M58" s="538"/>
      <c r="N58" s="34"/>
      <c r="O58" s="34"/>
    </row>
    <row r="59" spans="1:169" hidden="1">
      <c r="A59" s="541"/>
      <c r="B59" s="542"/>
      <c r="C59" s="542"/>
      <c r="D59" s="545"/>
      <c r="E59" s="548"/>
      <c r="F59" s="550"/>
      <c r="G59" s="379"/>
      <c r="H59" s="536"/>
      <c r="I59" s="536"/>
      <c r="J59" s="536"/>
      <c r="K59" s="536"/>
      <c r="L59" s="536"/>
      <c r="M59" s="538"/>
      <c r="N59" s="34"/>
      <c r="O59" s="34"/>
    </row>
    <row r="60" spans="1:169" s="26" customFormat="1" ht="12.75" hidden="1">
      <c r="A60" s="541">
        <f>'7- Mapa Final'!A60</f>
        <v>6</v>
      </c>
      <c r="B60" s="54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4" t="str">
        <f>'7- Mapa Final'!J60</f>
        <v>Muy Baja - 1</v>
      </c>
      <c r="E60" s="547" t="str">
        <f>'7- Mapa Final'!K60</f>
        <v>Mayor - 4</v>
      </c>
      <c r="F60" s="550" t="str">
        <f>'7- Mapa Final'!M60</f>
        <v>Alto  - 4</v>
      </c>
      <c r="G60" s="379" t="s">
        <v>460</v>
      </c>
      <c r="H60" s="536"/>
      <c r="I60" s="536"/>
      <c r="J60" s="536"/>
      <c r="K60" s="536"/>
      <c r="L60" s="536"/>
      <c r="M60" s="53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1"/>
      <c r="B61" s="542"/>
      <c r="C61" s="542"/>
      <c r="D61" s="545"/>
      <c r="E61" s="548"/>
      <c r="F61" s="550"/>
      <c r="G61" s="379"/>
      <c r="H61" s="536"/>
      <c r="I61" s="536"/>
      <c r="J61" s="536"/>
      <c r="K61" s="536"/>
      <c r="L61" s="536"/>
      <c r="M61" s="53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1"/>
      <c r="B62" s="542"/>
      <c r="C62" s="542"/>
      <c r="D62" s="545"/>
      <c r="E62" s="548"/>
      <c r="F62" s="550"/>
      <c r="G62" s="379"/>
      <c r="H62" s="536"/>
      <c r="I62" s="536"/>
      <c r="J62" s="536"/>
      <c r="K62" s="536"/>
      <c r="L62" s="536"/>
      <c r="M62" s="53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1"/>
      <c r="B63" s="542"/>
      <c r="C63" s="542"/>
      <c r="D63" s="545"/>
      <c r="E63" s="548"/>
      <c r="F63" s="550"/>
      <c r="G63" s="379"/>
      <c r="H63" s="536"/>
      <c r="I63" s="536"/>
      <c r="J63" s="536"/>
      <c r="K63" s="536"/>
      <c r="L63" s="536"/>
      <c r="M63" s="53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1"/>
      <c r="B64" s="542"/>
      <c r="C64" s="542"/>
      <c r="D64" s="545"/>
      <c r="E64" s="548"/>
      <c r="F64" s="550"/>
      <c r="G64" s="379"/>
      <c r="H64" s="536"/>
      <c r="I64" s="536"/>
      <c r="J64" s="536"/>
      <c r="K64" s="536"/>
      <c r="L64" s="536"/>
      <c r="M64" s="53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41"/>
      <c r="B65" s="542"/>
      <c r="C65" s="542"/>
      <c r="D65" s="545"/>
      <c r="E65" s="548"/>
      <c r="F65" s="550"/>
      <c r="G65" s="379"/>
      <c r="H65" s="536"/>
      <c r="I65" s="536"/>
      <c r="J65" s="536"/>
      <c r="K65" s="536"/>
      <c r="L65" s="536"/>
      <c r="M65" s="538"/>
      <c r="N65" s="34"/>
      <c r="O65" s="34"/>
    </row>
    <row r="66" spans="1:169" hidden="1">
      <c r="A66" s="541"/>
      <c r="B66" s="542"/>
      <c r="C66" s="542"/>
      <c r="D66" s="545"/>
      <c r="E66" s="548"/>
      <c r="F66" s="550"/>
      <c r="G66" s="379"/>
      <c r="H66" s="536"/>
      <c r="I66" s="536"/>
      <c r="J66" s="536"/>
      <c r="K66" s="536"/>
      <c r="L66" s="536"/>
      <c r="M66" s="538"/>
      <c r="N66" s="34"/>
      <c r="O66" s="34"/>
    </row>
    <row r="67" spans="1:169" hidden="1">
      <c r="A67" s="541"/>
      <c r="B67" s="542"/>
      <c r="C67" s="542"/>
      <c r="D67" s="545"/>
      <c r="E67" s="548"/>
      <c r="F67" s="550"/>
      <c r="G67" s="379"/>
      <c r="H67" s="536"/>
      <c r="I67" s="536"/>
      <c r="J67" s="536"/>
      <c r="K67" s="536"/>
      <c r="L67" s="536"/>
      <c r="M67" s="538"/>
      <c r="N67" s="34"/>
      <c r="O67" s="34"/>
    </row>
    <row r="68" spans="1:169" hidden="1">
      <c r="A68" s="541"/>
      <c r="B68" s="542"/>
      <c r="C68" s="542"/>
      <c r="D68" s="545"/>
      <c r="E68" s="548"/>
      <c r="F68" s="550"/>
      <c r="G68" s="379"/>
      <c r="H68" s="536"/>
      <c r="I68" s="536"/>
      <c r="J68" s="536"/>
      <c r="K68" s="536"/>
      <c r="L68" s="536"/>
      <c r="M68" s="538"/>
      <c r="N68" s="34"/>
      <c r="O68" s="34"/>
    </row>
    <row r="69" spans="1:169" hidden="1">
      <c r="A69" s="541"/>
      <c r="B69" s="542"/>
      <c r="C69" s="542"/>
      <c r="D69" s="545"/>
      <c r="E69" s="548"/>
      <c r="F69" s="550"/>
      <c r="G69" s="379"/>
      <c r="H69" s="536"/>
      <c r="I69" s="536"/>
      <c r="J69" s="536"/>
      <c r="K69" s="536"/>
      <c r="L69" s="536"/>
      <c r="M69" s="538"/>
      <c r="N69" s="34"/>
      <c r="O69" s="34"/>
    </row>
    <row r="70" spans="1:169" s="26" customFormat="1" ht="12.75" hidden="1" customHeight="1">
      <c r="A70" s="541">
        <f>'7- Mapa Final'!A70</f>
        <v>7</v>
      </c>
      <c r="B70" s="54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4" t="str">
        <f>'7- Mapa Final'!J70</f>
        <v>Muy Baja - 1</v>
      </c>
      <c r="E70" s="547" t="str">
        <f>'7- Mapa Final'!K70</f>
        <v>Mayor - 4</v>
      </c>
      <c r="F70" s="550" t="str">
        <f>'7- Mapa Final'!M70</f>
        <v>Alto  - 4</v>
      </c>
      <c r="G70" s="379" t="s">
        <v>460</v>
      </c>
      <c r="H70" s="536"/>
      <c r="I70" s="536"/>
      <c r="J70" s="536"/>
      <c r="K70" s="536"/>
      <c r="L70" s="536"/>
      <c r="M70" s="53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1"/>
      <c r="B71" s="542"/>
      <c r="C71" s="542"/>
      <c r="D71" s="545"/>
      <c r="E71" s="548"/>
      <c r="F71" s="550"/>
      <c r="G71" s="379"/>
      <c r="H71" s="536"/>
      <c r="I71" s="536"/>
      <c r="J71" s="536"/>
      <c r="K71" s="536"/>
      <c r="L71" s="536"/>
      <c r="M71" s="53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1"/>
      <c r="B72" s="542"/>
      <c r="C72" s="542"/>
      <c r="D72" s="545"/>
      <c r="E72" s="548"/>
      <c r="F72" s="550"/>
      <c r="G72" s="379"/>
      <c r="H72" s="536"/>
      <c r="I72" s="536"/>
      <c r="J72" s="536"/>
      <c r="K72" s="536"/>
      <c r="L72" s="536"/>
      <c r="M72" s="53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41"/>
      <c r="B73" s="542"/>
      <c r="C73" s="542"/>
      <c r="D73" s="545"/>
      <c r="E73" s="548"/>
      <c r="F73" s="550"/>
      <c r="G73" s="379"/>
      <c r="H73" s="536"/>
      <c r="I73" s="536"/>
      <c r="J73" s="536"/>
      <c r="K73" s="536"/>
      <c r="L73" s="536"/>
      <c r="M73" s="53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41"/>
      <c r="B74" s="542"/>
      <c r="C74" s="542"/>
      <c r="D74" s="545"/>
      <c r="E74" s="548"/>
      <c r="F74" s="550"/>
      <c r="G74" s="379"/>
      <c r="H74" s="536"/>
      <c r="I74" s="536"/>
      <c r="J74" s="536"/>
      <c r="K74" s="536"/>
      <c r="L74" s="536"/>
      <c r="M74" s="53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41"/>
      <c r="B75" s="542"/>
      <c r="C75" s="542"/>
      <c r="D75" s="545"/>
      <c r="E75" s="548"/>
      <c r="F75" s="550"/>
      <c r="G75" s="379"/>
      <c r="H75" s="536"/>
      <c r="I75" s="536"/>
      <c r="J75" s="536"/>
      <c r="K75" s="536"/>
      <c r="L75" s="536"/>
      <c r="M75" s="538"/>
      <c r="N75" s="34"/>
      <c r="O75" s="34"/>
    </row>
    <row r="76" spans="1:169" hidden="1">
      <c r="A76" s="541"/>
      <c r="B76" s="542"/>
      <c r="C76" s="542"/>
      <c r="D76" s="545"/>
      <c r="E76" s="548"/>
      <c r="F76" s="550"/>
      <c r="G76" s="379"/>
      <c r="H76" s="536"/>
      <c r="I76" s="536"/>
      <c r="J76" s="536"/>
      <c r="K76" s="536"/>
      <c r="L76" s="536"/>
      <c r="M76" s="538"/>
      <c r="N76" s="34"/>
      <c r="O76" s="34"/>
    </row>
    <row r="77" spans="1:169" hidden="1">
      <c r="A77" s="541"/>
      <c r="B77" s="542"/>
      <c r="C77" s="542"/>
      <c r="D77" s="545"/>
      <c r="E77" s="548"/>
      <c r="F77" s="550"/>
      <c r="G77" s="379"/>
      <c r="H77" s="536"/>
      <c r="I77" s="536"/>
      <c r="J77" s="536"/>
      <c r="K77" s="536"/>
      <c r="L77" s="536"/>
      <c r="M77" s="538"/>
      <c r="N77" s="34"/>
      <c r="O77" s="34"/>
    </row>
    <row r="78" spans="1:169" hidden="1">
      <c r="A78" s="541"/>
      <c r="B78" s="542"/>
      <c r="C78" s="542"/>
      <c r="D78" s="545"/>
      <c r="E78" s="548"/>
      <c r="F78" s="550"/>
      <c r="G78" s="379"/>
      <c r="H78" s="536"/>
      <c r="I78" s="536"/>
      <c r="J78" s="536"/>
      <c r="K78" s="536"/>
      <c r="L78" s="536"/>
      <c r="M78" s="538"/>
      <c r="N78" s="34"/>
      <c r="O78" s="34"/>
    </row>
    <row r="79" spans="1:169" hidden="1">
      <c r="A79" s="541"/>
      <c r="B79" s="542"/>
      <c r="C79" s="542"/>
      <c r="D79" s="545"/>
      <c r="E79" s="548"/>
      <c r="F79" s="550"/>
      <c r="G79" s="379"/>
      <c r="H79" s="536"/>
      <c r="I79" s="536"/>
      <c r="J79" s="536"/>
      <c r="K79" s="536"/>
      <c r="L79" s="536"/>
      <c r="M79" s="538"/>
      <c r="N79" s="34"/>
      <c r="O79" s="34"/>
    </row>
    <row r="80" spans="1:169" s="26" customFormat="1" ht="12.75" hidden="1" customHeight="1">
      <c r="A80" s="541">
        <f>'7- Mapa Final'!A80</f>
        <v>8</v>
      </c>
      <c r="B80" s="54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4" t="str">
        <f>'7- Mapa Final'!J80</f>
        <v>Muy Baja - 1</v>
      </c>
      <c r="E80" s="547" t="str">
        <f>'7- Mapa Final'!K80</f>
        <v>Mayor - 4</v>
      </c>
      <c r="F80" s="550" t="str">
        <f>'7- Mapa Final'!M80</f>
        <v>Alto  - 4</v>
      </c>
      <c r="G80" s="379" t="s">
        <v>460</v>
      </c>
      <c r="H80" s="536"/>
      <c r="I80" s="536"/>
      <c r="J80" s="536"/>
      <c r="K80" s="536"/>
      <c r="L80" s="536"/>
      <c r="M80" s="538"/>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hidden="1" customHeight="1">
      <c r="A81" s="541"/>
      <c r="B81" s="542"/>
      <c r="C81" s="542"/>
      <c r="D81" s="545"/>
      <c r="E81" s="548"/>
      <c r="F81" s="550"/>
      <c r="G81" s="379"/>
      <c r="H81" s="536"/>
      <c r="I81" s="536"/>
      <c r="J81" s="536"/>
      <c r="K81" s="536"/>
      <c r="L81" s="536"/>
      <c r="M81" s="53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hidden="1" customHeight="1">
      <c r="A82" s="541"/>
      <c r="B82" s="542"/>
      <c r="C82" s="542"/>
      <c r="D82" s="545"/>
      <c r="E82" s="548"/>
      <c r="F82" s="550"/>
      <c r="G82" s="379"/>
      <c r="H82" s="536"/>
      <c r="I82" s="536"/>
      <c r="J82" s="536"/>
      <c r="K82" s="536"/>
      <c r="L82" s="536"/>
      <c r="M82" s="53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hidden="1" customHeight="1">
      <c r="A83" s="541"/>
      <c r="B83" s="542"/>
      <c r="C83" s="542"/>
      <c r="D83" s="545"/>
      <c r="E83" s="548"/>
      <c r="F83" s="550"/>
      <c r="G83" s="379"/>
      <c r="H83" s="536"/>
      <c r="I83" s="536"/>
      <c r="J83" s="536"/>
      <c r="K83" s="536"/>
      <c r="L83" s="536"/>
      <c r="M83" s="53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hidden="1" customHeight="1">
      <c r="A84" s="541"/>
      <c r="B84" s="542"/>
      <c r="C84" s="542"/>
      <c r="D84" s="545"/>
      <c r="E84" s="548"/>
      <c r="F84" s="550"/>
      <c r="G84" s="379"/>
      <c r="H84" s="536"/>
      <c r="I84" s="536"/>
      <c r="J84" s="536"/>
      <c r="K84" s="536"/>
      <c r="L84" s="536"/>
      <c r="M84" s="53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idden="1">
      <c r="A85" s="541"/>
      <c r="B85" s="542"/>
      <c r="C85" s="542"/>
      <c r="D85" s="545"/>
      <c r="E85" s="548"/>
      <c r="F85" s="550"/>
      <c r="G85" s="379"/>
      <c r="H85" s="536"/>
      <c r="I85" s="536"/>
      <c r="J85" s="536"/>
      <c r="K85" s="536"/>
      <c r="L85" s="536"/>
      <c r="M85" s="538"/>
      <c r="N85" s="34"/>
      <c r="O85" s="34"/>
    </row>
    <row r="86" spans="1:169" hidden="1">
      <c r="A86" s="541"/>
      <c r="B86" s="542"/>
      <c r="C86" s="542"/>
      <c r="D86" s="545"/>
      <c r="E86" s="548"/>
      <c r="F86" s="550"/>
      <c r="G86" s="379"/>
      <c r="H86" s="536"/>
      <c r="I86" s="536"/>
      <c r="J86" s="536"/>
      <c r="K86" s="536"/>
      <c r="L86" s="536"/>
      <c r="M86" s="538"/>
      <c r="N86" s="34"/>
      <c r="O86" s="34"/>
    </row>
    <row r="87" spans="1:169" hidden="1">
      <c r="A87" s="541"/>
      <c r="B87" s="542"/>
      <c r="C87" s="542"/>
      <c r="D87" s="545"/>
      <c r="E87" s="548"/>
      <c r="F87" s="550"/>
      <c r="G87" s="379"/>
      <c r="H87" s="536"/>
      <c r="I87" s="536"/>
      <c r="J87" s="536"/>
      <c r="K87" s="536"/>
      <c r="L87" s="536"/>
      <c r="M87" s="538"/>
      <c r="N87" s="34"/>
      <c r="O87" s="34"/>
    </row>
    <row r="88" spans="1:169" hidden="1">
      <c r="A88" s="541"/>
      <c r="B88" s="542"/>
      <c r="C88" s="542"/>
      <c r="D88" s="545"/>
      <c r="E88" s="548"/>
      <c r="F88" s="550"/>
      <c r="G88" s="379"/>
      <c r="H88" s="536"/>
      <c r="I88" s="536"/>
      <c r="J88" s="536"/>
      <c r="K88" s="536"/>
      <c r="L88" s="536"/>
      <c r="M88" s="538"/>
      <c r="N88" s="34"/>
      <c r="O88" s="34"/>
    </row>
    <row r="89" spans="1:169" hidden="1">
      <c r="A89" s="541"/>
      <c r="B89" s="542"/>
      <c r="C89" s="542"/>
      <c r="D89" s="545"/>
      <c r="E89" s="548"/>
      <c r="F89" s="550"/>
      <c r="G89" s="379"/>
      <c r="H89" s="536"/>
      <c r="I89" s="536"/>
      <c r="J89" s="536"/>
      <c r="K89" s="536"/>
      <c r="L89" s="536"/>
      <c r="M89" s="538"/>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89"/>
  <sheetViews>
    <sheetView showGridLines="0" topLeftCell="E6" zoomScale="70" zoomScaleNormal="70" workbookViewId="0">
      <selection activeCell="I115" sqref="I11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2" t="s">
        <v>269</v>
      </c>
      <c r="B4" s="412"/>
      <c r="C4" s="417" t="s">
        <v>31</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2" t="s">
        <v>270</v>
      </c>
      <c r="B5" s="412"/>
      <c r="C5" s="418" t="s">
        <v>37</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2" t="s">
        <v>271</v>
      </c>
      <c r="B6" s="412"/>
      <c r="C6" s="562" t="s">
        <v>272</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502</v>
      </c>
      <c r="B7" s="558"/>
      <c r="C7" s="559"/>
      <c r="D7" s="560" t="s">
        <v>503</v>
      </c>
      <c r="E7" s="560"/>
      <c r="F7" s="560"/>
      <c r="G7" s="561" t="s">
        <v>504</v>
      </c>
      <c r="H7" s="552" t="s">
        <v>505</v>
      </c>
      <c r="I7" s="554" t="s">
        <v>506</v>
      </c>
      <c r="J7" s="555"/>
      <c r="K7" s="554" t="s">
        <v>507</v>
      </c>
      <c r="L7" s="555"/>
      <c r="M7" s="556" t="s">
        <v>520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509</v>
      </c>
      <c r="F8" s="28" t="s">
        <v>510</v>
      </c>
      <c r="G8" s="561"/>
      <c r="H8" s="553"/>
      <c r="I8" s="29" t="s">
        <v>511</v>
      </c>
      <c r="J8" s="29" t="s">
        <v>512</v>
      </c>
      <c r="K8" s="29" t="s">
        <v>513</v>
      </c>
      <c r="L8" s="29" t="s">
        <v>514</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1"/>
      <c r="B9" s="582"/>
      <c r="C9" s="582"/>
      <c r="D9" s="582"/>
      <c r="E9" s="582"/>
      <c r="F9" s="582"/>
      <c r="G9" s="58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0">
        <f>'7- Mapa Final'!A10</f>
        <v>1</v>
      </c>
      <c r="B10" s="567" t="str">
        <f>'7- Mapa Final'!B10</f>
        <v>Ejecutar procesos de selección en los cuales los resultados no esten acordes con los requisitos y principios establecidos</v>
      </c>
      <c r="C10" s="567" t="str">
        <f>'7- Mapa Final'!C10</f>
        <v>Seleccionar personal mediante procesos en los cuales no se cumplan las etapas establecidas, que se seleccionen aspirantes que no cumplan con los requisitos, se rechacen aspirantes que cumplen o se asignen puntajes erroneos</v>
      </c>
      <c r="D10" s="569" t="str">
        <f>'7- Mapa Final'!J10</f>
        <v>Media - 3</v>
      </c>
      <c r="E10" s="570" t="str">
        <f>'7- Mapa Final'!K10</f>
        <v>Menor - 2</v>
      </c>
      <c r="F10" s="568" t="str">
        <f>'7- Mapa Final'!M10</f>
        <v>Moderado - 6</v>
      </c>
      <c r="G10" s="378" t="s">
        <v>392</v>
      </c>
      <c r="H10" s="580"/>
      <c r="I10" s="580"/>
      <c r="J10" s="580" t="s">
        <v>8</v>
      </c>
      <c r="K10" s="565">
        <v>45931</v>
      </c>
      <c r="L10" s="565">
        <v>46022</v>
      </c>
      <c r="M10" s="5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2"/>
      <c r="C11" s="542"/>
      <c r="D11" s="545"/>
      <c r="E11" s="548"/>
      <c r="F11" s="550"/>
      <c r="G11" s="379"/>
      <c r="H11" s="536"/>
      <c r="I11" s="536"/>
      <c r="J11" s="536"/>
      <c r="K11" s="536"/>
      <c r="L11" s="536"/>
      <c r="M11" s="5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2"/>
      <c r="C12" s="542"/>
      <c r="D12" s="545"/>
      <c r="E12" s="548"/>
      <c r="F12" s="550"/>
      <c r="G12" s="379"/>
      <c r="H12" s="536"/>
      <c r="I12" s="536"/>
      <c r="J12" s="536"/>
      <c r="K12" s="536"/>
      <c r="L12" s="536"/>
      <c r="M12" s="5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2"/>
      <c r="C13" s="542"/>
      <c r="D13" s="545"/>
      <c r="E13" s="548"/>
      <c r="F13" s="550"/>
      <c r="G13" s="379"/>
      <c r="H13" s="536"/>
      <c r="I13" s="536"/>
      <c r="J13" s="536"/>
      <c r="K13" s="536"/>
      <c r="L13" s="536"/>
      <c r="M13" s="5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2"/>
      <c r="C14" s="542"/>
      <c r="D14" s="545"/>
      <c r="E14" s="548"/>
      <c r="F14" s="550"/>
      <c r="G14" s="379"/>
      <c r="H14" s="536"/>
      <c r="I14" s="536"/>
      <c r="J14" s="536"/>
      <c r="K14" s="536"/>
      <c r="L14" s="536"/>
      <c r="M14" s="5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2"/>
      <c r="C15" s="542"/>
      <c r="D15" s="545"/>
      <c r="E15" s="548"/>
      <c r="F15" s="550"/>
      <c r="G15" s="379"/>
      <c r="H15" s="536"/>
      <c r="I15" s="536"/>
      <c r="J15" s="536"/>
      <c r="K15" s="536"/>
      <c r="L15" s="536"/>
      <c r="M15" s="5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2"/>
      <c r="C16" s="542"/>
      <c r="D16" s="545"/>
      <c r="E16" s="548"/>
      <c r="F16" s="550"/>
      <c r="G16" s="379"/>
      <c r="H16" s="536"/>
      <c r="I16" s="536"/>
      <c r="J16" s="536"/>
      <c r="K16" s="536"/>
      <c r="L16" s="536"/>
      <c r="M16" s="5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2"/>
      <c r="C17" s="542"/>
      <c r="D17" s="545"/>
      <c r="E17" s="548"/>
      <c r="F17" s="550"/>
      <c r="G17" s="379"/>
      <c r="H17" s="536"/>
      <c r="I17" s="536"/>
      <c r="J17" s="536"/>
      <c r="K17" s="536"/>
      <c r="L17" s="536"/>
      <c r="M17" s="5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2"/>
      <c r="C18" s="542"/>
      <c r="D18" s="545"/>
      <c r="E18" s="548"/>
      <c r="F18" s="550"/>
      <c r="G18" s="379"/>
      <c r="H18" s="536"/>
      <c r="I18" s="536"/>
      <c r="J18" s="536"/>
      <c r="K18" s="536"/>
      <c r="L18" s="536"/>
      <c r="M18" s="5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1"/>
      <c r="B19" s="542"/>
      <c r="C19" s="542"/>
      <c r="D19" s="545"/>
      <c r="E19" s="548"/>
      <c r="F19" s="550"/>
      <c r="G19" s="379"/>
      <c r="H19" s="536"/>
      <c r="I19" s="536"/>
      <c r="J19" s="536"/>
      <c r="K19" s="536"/>
      <c r="L19" s="536"/>
      <c r="M19" s="53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2" t="str">
        <f>'7- Mapa Final'!B20</f>
        <v xml:space="preserve">Gestionar  traslados de personal que no se ajusten a las condiciones requeridas  </v>
      </c>
      <c r="C20" s="542" t="str">
        <f>'7- Mapa Final'!C20</f>
        <v>Realizar o no conceptuar traslados de conformidad con los requisitos establecidos en la norma  y tiempos  requeridos para atender las solicitudes y necesidades identificadas.</v>
      </c>
      <c r="D20" s="544" t="str">
        <f>'7- Mapa Final'!J20</f>
        <v>Muy Baja - 1</v>
      </c>
      <c r="E20" s="547" t="str">
        <f>'7- Mapa Final'!K20</f>
        <v>Leve - 1</v>
      </c>
      <c r="F20" s="550" t="str">
        <f>'7- Mapa Final'!M20</f>
        <v>Bajo - 1</v>
      </c>
      <c r="G20" s="379" t="s">
        <v>460</v>
      </c>
      <c r="H20" s="536"/>
      <c r="I20" s="536"/>
      <c r="J20" s="536" t="s">
        <v>8</v>
      </c>
      <c r="K20" s="565">
        <v>45931</v>
      </c>
      <c r="L20" s="565">
        <v>46022</v>
      </c>
      <c r="M20" s="53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2"/>
      <c r="C21" s="542"/>
      <c r="D21" s="545"/>
      <c r="E21" s="548"/>
      <c r="F21" s="550"/>
      <c r="G21" s="379"/>
      <c r="H21" s="536"/>
      <c r="I21" s="536"/>
      <c r="J21" s="536"/>
      <c r="K21" s="536"/>
      <c r="L21" s="536"/>
      <c r="M21" s="5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2"/>
      <c r="C22" s="542"/>
      <c r="D22" s="545"/>
      <c r="E22" s="548"/>
      <c r="F22" s="550"/>
      <c r="G22" s="379"/>
      <c r="H22" s="536"/>
      <c r="I22" s="536"/>
      <c r="J22" s="536"/>
      <c r="K22" s="536"/>
      <c r="L22" s="536"/>
      <c r="M22" s="5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2"/>
      <c r="C23" s="542"/>
      <c r="D23" s="545"/>
      <c r="E23" s="548"/>
      <c r="F23" s="550"/>
      <c r="G23" s="379"/>
      <c r="H23" s="536"/>
      <c r="I23" s="536"/>
      <c r="J23" s="536"/>
      <c r="K23" s="536"/>
      <c r="L23" s="536"/>
      <c r="M23" s="5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2"/>
      <c r="C24" s="542"/>
      <c r="D24" s="545"/>
      <c r="E24" s="548"/>
      <c r="F24" s="550"/>
      <c r="G24" s="379"/>
      <c r="H24" s="536"/>
      <c r="I24" s="536"/>
      <c r="J24" s="536"/>
      <c r="K24" s="536"/>
      <c r="L24" s="536"/>
      <c r="M24" s="5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2"/>
      <c r="C25" s="542"/>
      <c r="D25" s="545"/>
      <c r="E25" s="548"/>
      <c r="F25" s="550"/>
      <c r="G25" s="379"/>
      <c r="H25" s="536"/>
      <c r="I25" s="536"/>
      <c r="J25" s="536"/>
      <c r="K25" s="536"/>
      <c r="L25" s="536"/>
      <c r="M25" s="538"/>
      <c r="N25" s="34"/>
      <c r="O25" s="34"/>
    </row>
    <row r="26" spans="1:169">
      <c r="A26" s="541"/>
      <c r="B26" s="542"/>
      <c r="C26" s="542"/>
      <c r="D26" s="545"/>
      <c r="E26" s="548"/>
      <c r="F26" s="550"/>
      <c r="G26" s="379"/>
      <c r="H26" s="536"/>
      <c r="I26" s="536"/>
      <c r="J26" s="536"/>
      <c r="K26" s="536"/>
      <c r="L26" s="536"/>
      <c r="M26" s="538"/>
      <c r="N26" s="34"/>
      <c r="O26" s="34"/>
    </row>
    <row r="27" spans="1:169">
      <c r="A27" s="541"/>
      <c r="B27" s="542"/>
      <c r="C27" s="542"/>
      <c r="D27" s="545"/>
      <c r="E27" s="548"/>
      <c r="F27" s="550"/>
      <c r="G27" s="379"/>
      <c r="H27" s="536"/>
      <c r="I27" s="536"/>
      <c r="J27" s="536"/>
      <c r="K27" s="536"/>
      <c r="L27" s="536"/>
      <c r="M27" s="538"/>
      <c r="N27" s="34"/>
      <c r="O27" s="34"/>
    </row>
    <row r="28" spans="1:169">
      <c r="A28" s="541"/>
      <c r="B28" s="542"/>
      <c r="C28" s="542"/>
      <c r="D28" s="545"/>
      <c r="E28" s="548"/>
      <c r="F28" s="550"/>
      <c r="G28" s="379"/>
      <c r="H28" s="536"/>
      <c r="I28" s="536"/>
      <c r="J28" s="536"/>
      <c r="K28" s="536"/>
      <c r="L28" s="536"/>
      <c r="M28" s="538"/>
      <c r="N28" s="34"/>
      <c r="O28" s="34"/>
    </row>
    <row r="29" spans="1:169">
      <c r="A29" s="541"/>
      <c r="B29" s="542"/>
      <c r="C29" s="542"/>
      <c r="D29" s="545"/>
      <c r="E29" s="548"/>
      <c r="F29" s="550"/>
      <c r="G29" s="379"/>
      <c r="H29" s="536"/>
      <c r="I29" s="536"/>
      <c r="J29" s="536"/>
      <c r="K29" s="536"/>
      <c r="L29" s="536"/>
      <c r="M29" s="538"/>
      <c r="N29" s="34"/>
      <c r="O29" s="34"/>
    </row>
    <row r="30" spans="1:169" s="26" customFormat="1" ht="12.75">
      <c r="A30" s="541">
        <f>'7- Mapa Final'!A30</f>
        <v>3</v>
      </c>
      <c r="B30" s="542" t="str">
        <f>'7- Mapa Final'!B30</f>
        <v>Inconsistencias en la consolidación de la calificación de servicios de los funcionarios  judicales que se encuentran en propiedad</v>
      </c>
      <c r="C30" s="542" t="str">
        <f>'7- Mapa Final'!C30</f>
        <v xml:space="preserve">Cuando la calificación de servicios no se puede llevar a cabo por dificultades en la recopilación de información </v>
      </c>
      <c r="D30" s="544" t="str">
        <f>'7- Mapa Final'!J30</f>
        <v>Muy Baja - 1</v>
      </c>
      <c r="E30" s="547" t="str">
        <f>'7- Mapa Final'!K30</f>
        <v>Menor - 2</v>
      </c>
      <c r="F30" s="550" t="str">
        <f>'7- Mapa Final'!M30</f>
        <v>Bajo - 2</v>
      </c>
      <c r="G30" s="379" t="s">
        <v>460</v>
      </c>
      <c r="H30" s="536"/>
      <c r="I30" s="536"/>
      <c r="J30" s="536" t="s">
        <v>8</v>
      </c>
      <c r="K30" s="565">
        <v>45931</v>
      </c>
      <c r="L30" s="565">
        <v>46022</v>
      </c>
      <c r="M30" s="53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2"/>
      <c r="C31" s="542"/>
      <c r="D31" s="545"/>
      <c r="E31" s="548"/>
      <c r="F31" s="550"/>
      <c r="G31" s="379"/>
      <c r="H31" s="536"/>
      <c r="I31" s="536"/>
      <c r="J31" s="536"/>
      <c r="K31" s="536"/>
      <c r="L31" s="536"/>
      <c r="M31" s="53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2"/>
      <c r="C32" s="542"/>
      <c r="D32" s="545"/>
      <c r="E32" s="548"/>
      <c r="F32" s="550"/>
      <c r="G32" s="379"/>
      <c r="H32" s="536"/>
      <c r="I32" s="536"/>
      <c r="J32" s="536"/>
      <c r="K32" s="536"/>
      <c r="L32" s="536"/>
      <c r="M32" s="53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2"/>
      <c r="C33" s="542"/>
      <c r="D33" s="545"/>
      <c r="E33" s="548"/>
      <c r="F33" s="550"/>
      <c r="G33" s="379"/>
      <c r="H33" s="536"/>
      <c r="I33" s="536"/>
      <c r="J33" s="536"/>
      <c r="K33" s="536"/>
      <c r="L33" s="536"/>
      <c r="M33" s="53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2"/>
      <c r="C34" s="542"/>
      <c r="D34" s="545"/>
      <c r="E34" s="548"/>
      <c r="F34" s="550"/>
      <c r="G34" s="379"/>
      <c r="H34" s="536"/>
      <c r="I34" s="536"/>
      <c r="J34" s="536"/>
      <c r="K34" s="536"/>
      <c r="L34" s="536"/>
      <c r="M34" s="53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2"/>
      <c r="C35" s="542"/>
      <c r="D35" s="545"/>
      <c r="E35" s="548"/>
      <c r="F35" s="550"/>
      <c r="G35" s="379"/>
      <c r="H35" s="536"/>
      <c r="I35" s="536"/>
      <c r="J35" s="536"/>
      <c r="K35" s="536"/>
      <c r="L35" s="536"/>
      <c r="M35" s="538"/>
      <c r="N35" s="34"/>
      <c r="O35" s="34"/>
    </row>
    <row r="36" spans="1:169">
      <c r="A36" s="541"/>
      <c r="B36" s="542"/>
      <c r="C36" s="542"/>
      <c r="D36" s="545"/>
      <c r="E36" s="548"/>
      <c r="F36" s="550"/>
      <c r="G36" s="379"/>
      <c r="H36" s="536"/>
      <c r="I36" s="536"/>
      <c r="J36" s="536"/>
      <c r="K36" s="536"/>
      <c r="L36" s="536"/>
      <c r="M36" s="538"/>
      <c r="N36" s="34"/>
      <c r="O36" s="34"/>
    </row>
    <row r="37" spans="1:169">
      <c r="A37" s="541"/>
      <c r="B37" s="542"/>
      <c r="C37" s="542"/>
      <c r="D37" s="545"/>
      <c r="E37" s="548"/>
      <c r="F37" s="550"/>
      <c r="G37" s="379"/>
      <c r="H37" s="536"/>
      <c r="I37" s="536"/>
      <c r="J37" s="536"/>
      <c r="K37" s="536"/>
      <c r="L37" s="536"/>
      <c r="M37" s="538"/>
      <c r="N37" s="34"/>
      <c r="O37" s="34"/>
    </row>
    <row r="38" spans="1:169">
      <c r="A38" s="541"/>
      <c r="B38" s="542"/>
      <c r="C38" s="542"/>
      <c r="D38" s="545"/>
      <c r="E38" s="548"/>
      <c r="F38" s="550"/>
      <c r="G38" s="379"/>
      <c r="H38" s="536"/>
      <c r="I38" s="536"/>
      <c r="J38" s="536"/>
      <c r="K38" s="536"/>
      <c r="L38" s="536"/>
      <c r="M38" s="538"/>
      <c r="N38" s="34"/>
      <c r="O38" s="34"/>
    </row>
    <row r="39" spans="1:169">
      <c r="A39" s="541"/>
      <c r="B39" s="542"/>
      <c r="C39" s="542"/>
      <c r="D39" s="545"/>
      <c r="E39" s="548"/>
      <c r="F39" s="550"/>
      <c r="G39" s="379"/>
      <c r="H39" s="536"/>
      <c r="I39" s="536"/>
      <c r="J39" s="536"/>
      <c r="K39" s="536"/>
      <c r="L39" s="536"/>
      <c r="M39" s="538"/>
      <c r="N39" s="34"/>
      <c r="O39" s="34"/>
    </row>
    <row r="40" spans="1:169" s="26" customFormat="1" ht="12.75" hidden="1">
      <c r="A40" s="541">
        <f>'7- Mapa Final'!A40</f>
        <v>4</v>
      </c>
      <c r="B40" s="542">
        <f>'7- Mapa Final'!B40</f>
        <v>0</v>
      </c>
      <c r="C40" s="542">
        <f>'7- Mapa Final'!C40</f>
        <v>0</v>
      </c>
      <c r="D40" s="544" t="e">
        <f>'7- Mapa Final'!J40</f>
        <v>#DIV/0!</v>
      </c>
      <c r="E40" s="547" t="e">
        <f>'7- Mapa Final'!K40</f>
        <v>#VALUE!</v>
      </c>
      <c r="F40" s="550" t="e">
        <f>'7- Mapa Final'!M40</f>
        <v>#DIV/0!</v>
      </c>
      <c r="G40" s="379" t="s">
        <v>460</v>
      </c>
      <c r="H40" s="536"/>
      <c r="I40" s="536"/>
      <c r="J40" s="536"/>
      <c r="K40" s="536"/>
      <c r="L40" s="536"/>
      <c r="M40" s="53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41"/>
      <c r="B41" s="542"/>
      <c r="C41" s="542"/>
      <c r="D41" s="545"/>
      <c r="E41" s="548"/>
      <c r="F41" s="550"/>
      <c r="G41" s="379"/>
      <c r="H41" s="536"/>
      <c r="I41" s="536"/>
      <c r="J41" s="536"/>
      <c r="K41" s="536"/>
      <c r="L41" s="536"/>
      <c r="M41" s="53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41"/>
      <c r="B42" s="542"/>
      <c r="C42" s="542"/>
      <c r="D42" s="545"/>
      <c r="E42" s="548"/>
      <c r="F42" s="550"/>
      <c r="G42" s="379"/>
      <c r="H42" s="536"/>
      <c r="I42" s="536"/>
      <c r="J42" s="536"/>
      <c r="K42" s="536"/>
      <c r="L42" s="536"/>
      <c r="M42" s="53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41"/>
      <c r="B43" s="542"/>
      <c r="C43" s="542"/>
      <c r="D43" s="545"/>
      <c r="E43" s="548"/>
      <c r="F43" s="550"/>
      <c r="G43" s="379"/>
      <c r="H43" s="536"/>
      <c r="I43" s="536"/>
      <c r="J43" s="536"/>
      <c r="K43" s="536"/>
      <c r="L43" s="536"/>
      <c r="M43" s="53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41"/>
      <c r="B44" s="542"/>
      <c r="C44" s="542"/>
      <c r="D44" s="545"/>
      <c r="E44" s="548"/>
      <c r="F44" s="550"/>
      <c r="G44" s="379"/>
      <c r="H44" s="536"/>
      <c r="I44" s="536"/>
      <c r="J44" s="536"/>
      <c r="K44" s="536"/>
      <c r="L44" s="536"/>
      <c r="M44" s="53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41"/>
      <c r="B45" s="542"/>
      <c r="C45" s="542"/>
      <c r="D45" s="545"/>
      <c r="E45" s="548"/>
      <c r="F45" s="550"/>
      <c r="G45" s="379"/>
      <c r="H45" s="536"/>
      <c r="I45" s="536"/>
      <c r="J45" s="536"/>
      <c r="K45" s="536"/>
      <c r="L45" s="536"/>
      <c r="M45" s="538"/>
      <c r="N45" s="34"/>
      <c r="O45" s="34"/>
    </row>
    <row r="46" spans="1:169" hidden="1">
      <c r="A46" s="541"/>
      <c r="B46" s="542"/>
      <c r="C46" s="542"/>
      <c r="D46" s="545"/>
      <c r="E46" s="548"/>
      <c r="F46" s="550"/>
      <c r="G46" s="379"/>
      <c r="H46" s="536"/>
      <c r="I46" s="536"/>
      <c r="J46" s="536"/>
      <c r="K46" s="536"/>
      <c r="L46" s="536"/>
      <c r="M46" s="538"/>
      <c r="N46" s="34"/>
      <c r="O46" s="34"/>
    </row>
    <row r="47" spans="1:169" hidden="1">
      <c r="A47" s="541"/>
      <c r="B47" s="542"/>
      <c r="C47" s="542"/>
      <c r="D47" s="545"/>
      <c r="E47" s="548"/>
      <c r="F47" s="550"/>
      <c r="G47" s="379"/>
      <c r="H47" s="536"/>
      <c r="I47" s="536"/>
      <c r="J47" s="536"/>
      <c r="K47" s="536"/>
      <c r="L47" s="536"/>
      <c r="M47" s="538"/>
      <c r="N47" s="34"/>
      <c r="O47" s="34"/>
    </row>
    <row r="48" spans="1:169" hidden="1">
      <c r="A48" s="541"/>
      <c r="B48" s="542"/>
      <c r="C48" s="542"/>
      <c r="D48" s="545"/>
      <c r="E48" s="548"/>
      <c r="F48" s="550"/>
      <c r="G48" s="379"/>
      <c r="H48" s="536"/>
      <c r="I48" s="536"/>
      <c r="J48" s="536"/>
      <c r="K48" s="536"/>
      <c r="L48" s="536"/>
      <c r="M48" s="538"/>
      <c r="N48" s="34"/>
      <c r="O48" s="34"/>
    </row>
    <row r="49" spans="1:169" hidden="1">
      <c r="A49" s="541"/>
      <c r="B49" s="542"/>
      <c r="C49" s="542"/>
      <c r="D49" s="545"/>
      <c r="E49" s="548"/>
      <c r="F49" s="550"/>
      <c r="G49" s="379"/>
      <c r="H49" s="536"/>
      <c r="I49" s="536"/>
      <c r="J49" s="536"/>
      <c r="K49" s="536"/>
      <c r="L49" s="536"/>
      <c r="M49" s="538"/>
      <c r="N49" s="34"/>
      <c r="O49" s="34"/>
    </row>
    <row r="50" spans="1:169" s="26" customFormat="1" ht="12.75" hidden="1">
      <c r="A50" s="541">
        <f>'7- Mapa Final'!A50</f>
        <v>5</v>
      </c>
      <c r="B50" s="542" t="str">
        <f>'7- Mapa Final'!B50</f>
        <v>Recibir dádivas o beneficios a nombre propio o de terceros para seleccionar o, rechazar aspirantes sin el lleno de los requisitos o asignar puntajes erróneos</v>
      </c>
      <c r="C50" s="54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4" t="str">
        <f>'7- Mapa Final'!J50</f>
        <v>Muy Baja - 1</v>
      </c>
      <c r="E50" s="547" t="str">
        <f>'7- Mapa Final'!K50</f>
        <v>Mayor - 4</v>
      </c>
      <c r="F50" s="550" t="str">
        <f>'7- Mapa Final'!M50</f>
        <v>Alto  - 4</v>
      </c>
      <c r="G50" s="379" t="s">
        <v>460</v>
      </c>
      <c r="H50" s="536"/>
      <c r="I50" s="536"/>
      <c r="J50" s="536"/>
      <c r="K50" s="536"/>
      <c r="L50" s="536"/>
      <c r="M50" s="53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1"/>
      <c r="B51" s="542"/>
      <c r="C51" s="542"/>
      <c r="D51" s="545"/>
      <c r="E51" s="548"/>
      <c r="F51" s="550"/>
      <c r="G51" s="379"/>
      <c r="H51" s="536"/>
      <c r="I51" s="536"/>
      <c r="J51" s="536"/>
      <c r="K51" s="536"/>
      <c r="L51" s="536"/>
      <c r="M51" s="53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1"/>
      <c r="B52" s="542"/>
      <c r="C52" s="542"/>
      <c r="D52" s="545"/>
      <c r="E52" s="548"/>
      <c r="F52" s="550"/>
      <c r="G52" s="379"/>
      <c r="H52" s="536"/>
      <c r="I52" s="536"/>
      <c r="J52" s="536"/>
      <c r="K52" s="536"/>
      <c r="L52" s="536"/>
      <c r="M52" s="53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1"/>
      <c r="B53" s="542"/>
      <c r="C53" s="542"/>
      <c r="D53" s="545"/>
      <c r="E53" s="548"/>
      <c r="F53" s="550"/>
      <c r="G53" s="379"/>
      <c r="H53" s="536"/>
      <c r="I53" s="536"/>
      <c r="J53" s="536"/>
      <c r="K53" s="536"/>
      <c r="L53" s="536"/>
      <c r="M53" s="53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1"/>
      <c r="B54" s="542"/>
      <c r="C54" s="542"/>
      <c r="D54" s="545"/>
      <c r="E54" s="548"/>
      <c r="F54" s="550"/>
      <c r="G54" s="379"/>
      <c r="H54" s="536"/>
      <c r="I54" s="536"/>
      <c r="J54" s="536"/>
      <c r="K54" s="536"/>
      <c r="L54" s="536"/>
      <c r="M54" s="53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1"/>
      <c r="B55" s="542"/>
      <c r="C55" s="542"/>
      <c r="D55" s="545"/>
      <c r="E55" s="548"/>
      <c r="F55" s="550"/>
      <c r="G55" s="379"/>
      <c r="H55" s="536"/>
      <c r="I55" s="536"/>
      <c r="J55" s="536"/>
      <c r="K55" s="536"/>
      <c r="L55" s="536"/>
      <c r="M55" s="538"/>
      <c r="N55" s="34"/>
      <c r="O55" s="34"/>
    </row>
    <row r="56" spans="1:169" hidden="1">
      <c r="A56" s="541"/>
      <c r="B56" s="542"/>
      <c r="C56" s="542"/>
      <c r="D56" s="545"/>
      <c r="E56" s="548"/>
      <c r="F56" s="550"/>
      <c r="G56" s="379"/>
      <c r="H56" s="536"/>
      <c r="I56" s="536"/>
      <c r="J56" s="536"/>
      <c r="K56" s="536"/>
      <c r="L56" s="536"/>
      <c r="M56" s="538"/>
      <c r="N56" s="34"/>
      <c r="O56" s="34"/>
    </row>
    <row r="57" spans="1:169" hidden="1">
      <c r="A57" s="541"/>
      <c r="B57" s="542"/>
      <c r="C57" s="542"/>
      <c r="D57" s="545"/>
      <c r="E57" s="548"/>
      <c r="F57" s="550"/>
      <c r="G57" s="379"/>
      <c r="H57" s="536"/>
      <c r="I57" s="536"/>
      <c r="J57" s="536"/>
      <c r="K57" s="536"/>
      <c r="L57" s="536"/>
      <c r="M57" s="538"/>
      <c r="N57" s="34"/>
      <c r="O57" s="34"/>
    </row>
    <row r="58" spans="1:169" hidden="1">
      <c r="A58" s="541"/>
      <c r="B58" s="542"/>
      <c r="C58" s="542"/>
      <c r="D58" s="545"/>
      <c r="E58" s="548"/>
      <c r="F58" s="550"/>
      <c r="G58" s="379"/>
      <c r="H58" s="536"/>
      <c r="I58" s="536"/>
      <c r="J58" s="536"/>
      <c r="K58" s="536"/>
      <c r="L58" s="536"/>
      <c r="M58" s="538"/>
      <c r="N58" s="34"/>
      <c r="O58" s="34"/>
    </row>
    <row r="59" spans="1:169" hidden="1">
      <c r="A59" s="541"/>
      <c r="B59" s="542"/>
      <c r="C59" s="542"/>
      <c r="D59" s="545"/>
      <c r="E59" s="548"/>
      <c r="F59" s="550"/>
      <c r="G59" s="379"/>
      <c r="H59" s="536"/>
      <c r="I59" s="536"/>
      <c r="J59" s="536"/>
      <c r="K59" s="536"/>
      <c r="L59" s="536"/>
      <c r="M59" s="538"/>
      <c r="N59" s="34"/>
      <c r="O59" s="34"/>
    </row>
    <row r="60" spans="1:169" s="26" customFormat="1" ht="12.75" hidden="1">
      <c r="A60" s="541">
        <f>'7- Mapa Final'!A60</f>
        <v>6</v>
      </c>
      <c r="B60" s="54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4" t="str">
        <f>'7- Mapa Final'!J60</f>
        <v>Muy Baja - 1</v>
      </c>
      <c r="E60" s="547" t="str">
        <f>'7- Mapa Final'!K60</f>
        <v>Mayor - 4</v>
      </c>
      <c r="F60" s="550" t="str">
        <f>'7- Mapa Final'!M60</f>
        <v>Alto  - 4</v>
      </c>
      <c r="G60" s="379" t="s">
        <v>460</v>
      </c>
      <c r="H60" s="536"/>
      <c r="I60" s="536"/>
      <c r="J60" s="536"/>
      <c r="K60" s="536"/>
      <c r="L60" s="536"/>
      <c r="M60" s="53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1"/>
      <c r="B61" s="542"/>
      <c r="C61" s="542"/>
      <c r="D61" s="545"/>
      <c r="E61" s="548"/>
      <c r="F61" s="550"/>
      <c r="G61" s="379"/>
      <c r="H61" s="536"/>
      <c r="I61" s="536"/>
      <c r="J61" s="536"/>
      <c r="K61" s="536"/>
      <c r="L61" s="536"/>
      <c r="M61" s="53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1"/>
      <c r="B62" s="542"/>
      <c r="C62" s="542"/>
      <c r="D62" s="545"/>
      <c r="E62" s="548"/>
      <c r="F62" s="550"/>
      <c r="G62" s="379"/>
      <c r="H62" s="536"/>
      <c r="I62" s="536"/>
      <c r="J62" s="536"/>
      <c r="K62" s="536"/>
      <c r="L62" s="536"/>
      <c r="M62" s="53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1"/>
      <c r="B63" s="542"/>
      <c r="C63" s="542"/>
      <c r="D63" s="545"/>
      <c r="E63" s="548"/>
      <c r="F63" s="550"/>
      <c r="G63" s="379"/>
      <c r="H63" s="536"/>
      <c r="I63" s="536"/>
      <c r="J63" s="536"/>
      <c r="K63" s="536"/>
      <c r="L63" s="536"/>
      <c r="M63" s="53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1"/>
      <c r="B64" s="542"/>
      <c r="C64" s="542"/>
      <c r="D64" s="545"/>
      <c r="E64" s="548"/>
      <c r="F64" s="550"/>
      <c r="G64" s="379"/>
      <c r="H64" s="536"/>
      <c r="I64" s="536"/>
      <c r="J64" s="536"/>
      <c r="K64" s="536"/>
      <c r="L64" s="536"/>
      <c r="M64" s="53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41"/>
      <c r="B65" s="542"/>
      <c r="C65" s="542"/>
      <c r="D65" s="545"/>
      <c r="E65" s="548"/>
      <c r="F65" s="550"/>
      <c r="G65" s="379"/>
      <c r="H65" s="536"/>
      <c r="I65" s="536"/>
      <c r="J65" s="536"/>
      <c r="K65" s="536"/>
      <c r="L65" s="536"/>
      <c r="M65" s="538"/>
      <c r="N65" s="34"/>
      <c r="O65" s="34"/>
    </row>
    <row r="66" spans="1:169" hidden="1">
      <c r="A66" s="541"/>
      <c r="B66" s="542"/>
      <c r="C66" s="542"/>
      <c r="D66" s="545"/>
      <c r="E66" s="548"/>
      <c r="F66" s="550"/>
      <c r="G66" s="379"/>
      <c r="H66" s="536"/>
      <c r="I66" s="536"/>
      <c r="J66" s="536"/>
      <c r="K66" s="536"/>
      <c r="L66" s="536"/>
      <c r="M66" s="538"/>
      <c r="N66" s="34"/>
      <c r="O66" s="34"/>
    </row>
    <row r="67" spans="1:169" hidden="1">
      <c r="A67" s="541"/>
      <c r="B67" s="542"/>
      <c r="C67" s="542"/>
      <c r="D67" s="545"/>
      <c r="E67" s="548"/>
      <c r="F67" s="550"/>
      <c r="G67" s="379"/>
      <c r="H67" s="536"/>
      <c r="I67" s="536"/>
      <c r="J67" s="536"/>
      <c r="K67" s="536"/>
      <c r="L67" s="536"/>
      <c r="M67" s="538"/>
      <c r="N67" s="34"/>
      <c r="O67" s="34"/>
    </row>
    <row r="68" spans="1:169" hidden="1">
      <c r="A68" s="541"/>
      <c r="B68" s="542"/>
      <c r="C68" s="542"/>
      <c r="D68" s="545"/>
      <c r="E68" s="548"/>
      <c r="F68" s="550"/>
      <c r="G68" s="379"/>
      <c r="H68" s="536"/>
      <c r="I68" s="536"/>
      <c r="J68" s="536"/>
      <c r="K68" s="536"/>
      <c r="L68" s="536"/>
      <c r="M68" s="538"/>
      <c r="N68" s="34"/>
      <c r="O68" s="34"/>
    </row>
    <row r="69" spans="1:169" hidden="1">
      <c r="A69" s="541"/>
      <c r="B69" s="542"/>
      <c r="C69" s="542"/>
      <c r="D69" s="545"/>
      <c r="E69" s="548"/>
      <c r="F69" s="550"/>
      <c r="G69" s="379"/>
      <c r="H69" s="536"/>
      <c r="I69" s="536"/>
      <c r="J69" s="536"/>
      <c r="K69" s="536"/>
      <c r="L69" s="536"/>
      <c r="M69" s="538"/>
      <c r="N69" s="34"/>
      <c r="O69" s="34"/>
    </row>
    <row r="70" spans="1:169" s="26" customFormat="1" ht="12.75" hidden="1" customHeight="1">
      <c r="A70" s="541">
        <f>'7- Mapa Final'!A70</f>
        <v>7</v>
      </c>
      <c r="B70" s="54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4" t="str">
        <f>'7- Mapa Final'!J70</f>
        <v>Muy Baja - 1</v>
      </c>
      <c r="E70" s="547" t="str">
        <f>'7- Mapa Final'!K70</f>
        <v>Mayor - 4</v>
      </c>
      <c r="F70" s="550" t="str">
        <f>'7- Mapa Final'!M70</f>
        <v>Alto  - 4</v>
      </c>
      <c r="G70" s="379" t="s">
        <v>460</v>
      </c>
      <c r="H70" s="536"/>
      <c r="I70" s="536"/>
      <c r="J70" s="536"/>
      <c r="K70" s="536"/>
      <c r="L70" s="536"/>
      <c r="M70" s="53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1"/>
      <c r="B71" s="542"/>
      <c r="C71" s="542"/>
      <c r="D71" s="545"/>
      <c r="E71" s="548"/>
      <c r="F71" s="550"/>
      <c r="G71" s="379"/>
      <c r="H71" s="536"/>
      <c r="I71" s="536"/>
      <c r="J71" s="536"/>
      <c r="K71" s="536"/>
      <c r="L71" s="536"/>
      <c r="M71" s="53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1"/>
      <c r="B72" s="542"/>
      <c r="C72" s="542"/>
      <c r="D72" s="545"/>
      <c r="E72" s="548"/>
      <c r="F72" s="550"/>
      <c r="G72" s="379"/>
      <c r="H72" s="536"/>
      <c r="I72" s="536"/>
      <c r="J72" s="536"/>
      <c r="K72" s="536"/>
      <c r="L72" s="536"/>
      <c r="M72" s="53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41"/>
      <c r="B73" s="542"/>
      <c r="C73" s="542"/>
      <c r="D73" s="545"/>
      <c r="E73" s="548"/>
      <c r="F73" s="550"/>
      <c r="G73" s="379"/>
      <c r="H73" s="536"/>
      <c r="I73" s="536"/>
      <c r="J73" s="536"/>
      <c r="K73" s="536"/>
      <c r="L73" s="536"/>
      <c r="M73" s="53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41"/>
      <c r="B74" s="542"/>
      <c r="C74" s="542"/>
      <c r="D74" s="545"/>
      <c r="E74" s="548"/>
      <c r="F74" s="550"/>
      <c r="G74" s="379"/>
      <c r="H74" s="536"/>
      <c r="I74" s="536"/>
      <c r="J74" s="536"/>
      <c r="K74" s="536"/>
      <c r="L74" s="536"/>
      <c r="M74" s="53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41"/>
      <c r="B75" s="542"/>
      <c r="C75" s="542"/>
      <c r="D75" s="545"/>
      <c r="E75" s="548"/>
      <c r="F75" s="550"/>
      <c r="G75" s="379"/>
      <c r="H75" s="536"/>
      <c r="I75" s="536"/>
      <c r="J75" s="536"/>
      <c r="K75" s="536"/>
      <c r="L75" s="536"/>
      <c r="M75" s="538"/>
      <c r="N75" s="34"/>
      <c r="O75" s="34"/>
    </row>
    <row r="76" spans="1:169" hidden="1">
      <c r="A76" s="541"/>
      <c r="B76" s="542"/>
      <c r="C76" s="542"/>
      <c r="D76" s="545"/>
      <c r="E76" s="548"/>
      <c r="F76" s="550"/>
      <c r="G76" s="379"/>
      <c r="H76" s="536"/>
      <c r="I76" s="536"/>
      <c r="J76" s="536"/>
      <c r="K76" s="536"/>
      <c r="L76" s="536"/>
      <c r="M76" s="538"/>
      <c r="N76" s="34"/>
      <c r="O76" s="34"/>
    </row>
    <row r="77" spans="1:169" hidden="1">
      <c r="A77" s="541"/>
      <c r="B77" s="542"/>
      <c r="C77" s="542"/>
      <c r="D77" s="545"/>
      <c r="E77" s="548"/>
      <c r="F77" s="550"/>
      <c r="G77" s="379"/>
      <c r="H77" s="536"/>
      <c r="I77" s="536"/>
      <c r="J77" s="536"/>
      <c r="K77" s="536"/>
      <c r="L77" s="536"/>
      <c r="M77" s="538"/>
      <c r="N77" s="34"/>
      <c r="O77" s="34"/>
    </row>
    <row r="78" spans="1:169" hidden="1">
      <c r="A78" s="541"/>
      <c r="B78" s="542"/>
      <c r="C78" s="542"/>
      <c r="D78" s="545"/>
      <c r="E78" s="548"/>
      <c r="F78" s="550"/>
      <c r="G78" s="379"/>
      <c r="H78" s="536"/>
      <c r="I78" s="536"/>
      <c r="J78" s="536"/>
      <c r="K78" s="536"/>
      <c r="L78" s="536"/>
      <c r="M78" s="538"/>
      <c r="N78" s="34"/>
      <c r="O78" s="34"/>
    </row>
    <row r="79" spans="1:169" hidden="1">
      <c r="A79" s="541"/>
      <c r="B79" s="542"/>
      <c r="C79" s="542"/>
      <c r="D79" s="545"/>
      <c r="E79" s="548"/>
      <c r="F79" s="550"/>
      <c r="G79" s="379"/>
      <c r="H79" s="536"/>
      <c r="I79" s="536"/>
      <c r="J79" s="536"/>
      <c r="K79" s="536"/>
      <c r="L79" s="536"/>
      <c r="M79" s="538"/>
      <c r="N79" s="34"/>
      <c r="O79" s="34"/>
    </row>
    <row r="80" spans="1:169" s="26" customFormat="1" ht="12.75" hidden="1" customHeight="1">
      <c r="A80" s="541">
        <f>'7- Mapa Final'!A80</f>
        <v>8</v>
      </c>
      <c r="B80" s="54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4" t="str">
        <f>'7- Mapa Final'!J80</f>
        <v>Muy Baja - 1</v>
      </c>
      <c r="E80" s="547" t="str">
        <f>'7- Mapa Final'!K80</f>
        <v>Mayor - 4</v>
      </c>
      <c r="F80" s="550" t="str">
        <f>'7- Mapa Final'!M80</f>
        <v>Alto  - 4</v>
      </c>
      <c r="G80" s="379" t="s">
        <v>460</v>
      </c>
      <c r="H80" s="536"/>
      <c r="I80" s="536"/>
      <c r="J80" s="536"/>
      <c r="K80" s="536"/>
      <c r="L80" s="536"/>
      <c r="M80" s="538"/>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hidden="1" customHeight="1">
      <c r="A81" s="541"/>
      <c r="B81" s="542"/>
      <c r="C81" s="542"/>
      <c r="D81" s="545"/>
      <c r="E81" s="548"/>
      <c r="F81" s="550"/>
      <c r="G81" s="379"/>
      <c r="H81" s="536"/>
      <c r="I81" s="536"/>
      <c r="J81" s="536"/>
      <c r="K81" s="536"/>
      <c r="L81" s="536"/>
      <c r="M81" s="53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hidden="1" customHeight="1">
      <c r="A82" s="541"/>
      <c r="B82" s="542"/>
      <c r="C82" s="542"/>
      <c r="D82" s="545"/>
      <c r="E82" s="548"/>
      <c r="F82" s="550"/>
      <c r="G82" s="379"/>
      <c r="H82" s="536"/>
      <c r="I82" s="536"/>
      <c r="J82" s="536"/>
      <c r="K82" s="536"/>
      <c r="L82" s="536"/>
      <c r="M82" s="53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hidden="1" customHeight="1">
      <c r="A83" s="541"/>
      <c r="B83" s="542"/>
      <c r="C83" s="542"/>
      <c r="D83" s="545"/>
      <c r="E83" s="548"/>
      <c r="F83" s="550"/>
      <c r="G83" s="379"/>
      <c r="H83" s="536"/>
      <c r="I83" s="536"/>
      <c r="J83" s="536"/>
      <c r="K83" s="536"/>
      <c r="L83" s="536"/>
      <c r="M83" s="53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hidden="1" customHeight="1">
      <c r="A84" s="541"/>
      <c r="B84" s="542"/>
      <c r="C84" s="542"/>
      <c r="D84" s="545"/>
      <c r="E84" s="548"/>
      <c r="F84" s="550"/>
      <c r="G84" s="379"/>
      <c r="H84" s="536"/>
      <c r="I84" s="536"/>
      <c r="J84" s="536"/>
      <c r="K84" s="536"/>
      <c r="L84" s="536"/>
      <c r="M84" s="53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idden="1">
      <c r="A85" s="541"/>
      <c r="B85" s="542"/>
      <c r="C85" s="542"/>
      <c r="D85" s="545"/>
      <c r="E85" s="548"/>
      <c r="F85" s="550"/>
      <c r="G85" s="379"/>
      <c r="H85" s="536"/>
      <c r="I85" s="536"/>
      <c r="J85" s="536"/>
      <c r="K85" s="536"/>
      <c r="L85" s="536"/>
      <c r="M85" s="538"/>
      <c r="N85" s="34"/>
      <c r="O85" s="34"/>
    </row>
    <row r="86" spans="1:169" hidden="1">
      <c r="A86" s="541"/>
      <c r="B86" s="542"/>
      <c r="C86" s="542"/>
      <c r="D86" s="545"/>
      <c r="E86" s="548"/>
      <c r="F86" s="550"/>
      <c r="G86" s="379"/>
      <c r="H86" s="536"/>
      <c r="I86" s="536"/>
      <c r="J86" s="536"/>
      <c r="K86" s="536"/>
      <c r="L86" s="536"/>
      <c r="M86" s="538"/>
      <c r="N86" s="34"/>
      <c r="O86" s="34"/>
    </row>
    <row r="87" spans="1:169" hidden="1">
      <c r="A87" s="541"/>
      <c r="B87" s="542"/>
      <c r="C87" s="542"/>
      <c r="D87" s="545"/>
      <c r="E87" s="548"/>
      <c r="F87" s="550"/>
      <c r="G87" s="379"/>
      <c r="H87" s="536"/>
      <c r="I87" s="536"/>
      <c r="J87" s="536"/>
      <c r="K87" s="536"/>
      <c r="L87" s="536"/>
      <c r="M87" s="538"/>
      <c r="N87" s="34"/>
      <c r="O87" s="34"/>
    </row>
    <row r="88" spans="1:169" hidden="1">
      <c r="A88" s="541"/>
      <c r="B88" s="542"/>
      <c r="C88" s="542"/>
      <c r="D88" s="545"/>
      <c r="E88" s="548"/>
      <c r="F88" s="550"/>
      <c r="G88" s="379"/>
      <c r="H88" s="536"/>
      <c r="I88" s="536"/>
      <c r="J88" s="536"/>
      <c r="K88" s="536"/>
      <c r="L88" s="536"/>
      <c r="M88" s="538"/>
      <c r="N88" s="34"/>
      <c r="O88" s="34"/>
    </row>
    <row r="89" spans="1:169" hidden="1">
      <c r="A89" s="541"/>
      <c r="B89" s="542"/>
      <c r="C89" s="542"/>
      <c r="D89" s="545"/>
      <c r="E89" s="548"/>
      <c r="F89" s="550"/>
      <c r="G89" s="379"/>
      <c r="H89" s="536"/>
      <c r="I89" s="536"/>
      <c r="J89" s="536"/>
      <c r="K89" s="536"/>
      <c r="L89" s="536"/>
      <c r="M89" s="538"/>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2.xml><?xml version="1.0" encoding="utf-8"?>
<ds:datastoreItem xmlns:ds="http://schemas.openxmlformats.org/officeDocument/2006/customXml" ds:itemID="{A455C7BF-6AE6-4506-B794-B474679C2C17}">
  <ds:schemaRefs>
    <ds:schemaRef ds:uri="http://purl.org/dc/dcmitype/"/>
    <ds:schemaRef ds:uri="http://schemas.microsoft.com/office/2006/metadata/properties"/>
    <ds:schemaRef ds:uri="http://purl.org/dc/terms/"/>
    <ds:schemaRef ds:uri="http://schemas.microsoft.com/office/2006/documentManagement/types"/>
    <ds:schemaRef ds:uri="b7e8369d-c4e9-4214-9119-84136ff5a782"/>
    <ds:schemaRef ds:uri="0c50ba98-0778-4d96-a450-637e4b97cb43"/>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6AFF7AAD-C9BE-4DFA-8289-BF43879185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2025-08-11T20:56:33Z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